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mpetruna\OneDrive - Občina Straža\00-Javna naročila\1-Odprta JN\2025\43004-1-2025-Gradnja vrtca\1.1-Razpisna dokumentacija (jul.25)\Vrtec Vavta vas - Popis 07.2025\"/>
    </mc:Choice>
  </mc:AlternateContent>
  <bookViews>
    <workbookView xWindow="-120" yWindow="-120" windowWidth="29040" windowHeight="15720" tabRatio="786"/>
  </bookViews>
  <sheets>
    <sheet name="F-STROJNE INŠTALACIJE" sheetId="96" r:id="rId1"/>
  </sheets>
  <externalReferences>
    <externalReference r:id="rId2"/>
  </externalReferences>
  <definedNames>
    <definedName name="__c99999">#REF!</definedName>
    <definedName name="_c99999">#REF!</definedName>
    <definedName name="_xlnm._FilterDatabase" localSheetId="0" hidden="1">'F-STROJNE INŠTALACIJE'!$D$56:$D$1893</definedName>
    <definedName name="_Toc289939629">#REF!</definedName>
    <definedName name="b">#REF!</definedName>
    <definedName name="CNS">#REF!</definedName>
    <definedName name="Excel_BuiltIn__FilterDatabase_2">'[1]popis C moc'!#REF!</definedName>
    <definedName name="l">#REF!</definedName>
    <definedName name="_xlnm.Print_Area" localSheetId="0">'F-STROJNE INŠTALACIJE'!$A$1:$F$2018</definedName>
    <definedName name="Print_Area_MI">#REF!</definedName>
    <definedName name="V6F15F304">#REF!</definedName>
  </definedNames>
  <calcPr calcId="152511"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93" i="96" l="1"/>
  <c r="F1254" i="96"/>
  <c r="F1113" i="96" l="1"/>
  <c r="F1112" i="96"/>
  <c r="F1111" i="96"/>
  <c r="F1106" i="96" l="1"/>
  <c r="F1105" i="96"/>
  <c r="F1108" i="96"/>
  <c r="F1107" i="96"/>
  <c r="F1104" i="96"/>
  <c r="F1103" i="96"/>
  <c r="A888" i="96" l="1"/>
  <c r="A905" i="96" s="1"/>
  <c r="F622" i="96"/>
  <c r="F623" i="96"/>
  <c r="F626" i="96"/>
  <c r="A917" i="96" l="1"/>
  <c r="F630" i="96"/>
  <c r="F628" i="96"/>
  <c r="F618" i="96"/>
  <c r="F616" i="96"/>
  <c r="F614" i="96"/>
  <c r="F612" i="96"/>
  <c r="F610" i="96"/>
  <c r="F608" i="96"/>
  <c r="F606" i="96"/>
  <c r="A923" i="96" l="1"/>
  <c r="A62" i="96"/>
  <c r="F983" i="96"/>
  <c r="F981" i="96"/>
  <c r="F976" i="96"/>
  <c r="F972" i="96"/>
  <c r="F969" i="96"/>
  <c r="F964" i="96"/>
  <c r="F958" i="96"/>
  <c r="F952" i="96"/>
  <c r="F947" i="96"/>
  <c r="F942" i="96"/>
  <c r="F939" i="96"/>
  <c r="F938" i="96"/>
  <c r="F935" i="96"/>
  <c r="F934" i="96"/>
  <c r="F933" i="96"/>
  <c r="F932" i="96"/>
  <c r="F931" i="96"/>
  <c r="F930" i="96"/>
  <c r="F929" i="96"/>
  <c r="F928" i="96"/>
  <c r="F927" i="96"/>
  <c r="F926" i="96"/>
  <c r="F925" i="96"/>
  <c r="F921" i="96"/>
  <c r="F920" i="96"/>
  <c r="F919" i="96"/>
  <c r="F918" i="96"/>
  <c r="F915" i="96"/>
  <c r="F903" i="96"/>
  <c r="F886" i="96"/>
  <c r="F881" i="96"/>
  <c r="F865" i="96"/>
  <c r="F853" i="96"/>
  <c r="F833" i="96"/>
  <c r="F828" i="96"/>
  <c r="F809" i="96"/>
  <c r="F804" i="96"/>
  <c r="F785" i="96"/>
  <c r="F780" i="96"/>
  <c r="F764" i="96"/>
  <c r="F759" i="96"/>
  <c r="F743" i="96"/>
  <c r="F738" i="96"/>
  <c r="F722" i="96"/>
  <c r="F692" i="96"/>
  <c r="F662" i="96"/>
  <c r="F602" i="96"/>
  <c r="F598" i="96"/>
  <c r="F594" i="96"/>
  <c r="F592" i="96"/>
  <c r="F590" i="96"/>
  <c r="F588" i="96"/>
  <c r="F587" i="96"/>
  <c r="F585" i="96"/>
  <c r="F583" i="96"/>
  <c r="F582" i="96"/>
  <c r="F577" i="96"/>
  <c r="F571" i="96"/>
  <c r="F570" i="96"/>
  <c r="F569" i="96"/>
  <c r="F568" i="96"/>
  <c r="F567" i="96"/>
  <c r="F566" i="96"/>
  <c r="F565" i="96"/>
  <c r="F560" i="96"/>
  <c r="F559" i="96"/>
  <c r="F558" i="96"/>
  <c r="F554" i="96"/>
  <c r="F550" i="96"/>
  <c r="F542" i="96"/>
  <c r="F537" i="96"/>
  <c r="F536" i="96"/>
  <c r="F535" i="96"/>
  <c r="F534" i="96"/>
  <c r="F533" i="96"/>
  <c r="F532" i="96"/>
  <c r="F531" i="96"/>
  <c r="F530" i="96"/>
  <c r="F529" i="96"/>
  <c r="F528" i="96"/>
  <c r="F527" i="96"/>
  <c r="F526" i="96"/>
  <c r="F525" i="96"/>
  <c r="F524" i="96"/>
  <c r="F523" i="96"/>
  <c r="F522" i="96"/>
  <c r="F521" i="96"/>
  <c r="F520" i="96"/>
  <c r="F519" i="96"/>
  <c r="F518" i="96"/>
  <c r="F517" i="96"/>
  <c r="F516" i="96"/>
  <c r="F508" i="96"/>
  <c r="F506" i="96"/>
  <c r="F504" i="96"/>
  <c r="F502" i="96"/>
  <c r="F500" i="96"/>
  <c r="F497" i="96"/>
  <c r="F493" i="96"/>
  <c r="F486" i="96"/>
  <c r="F481" i="96"/>
  <c r="F476" i="96"/>
  <c r="F475" i="96"/>
  <c r="F470" i="96"/>
  <c r="F465" i="96"/>
  <c r="F461" i="96"/>
  <c r="F460" i="96"/>
  <c r="F456" i="96"/>
  <c r="F452" i="96"/>
  <c r="F451" i="96"/>
  <c r="F447" i="96"/>
  <c r="F442" i="96"/>
  <c r="F441" i="96"/>
  <c r="F440" i="96"/>
  <c r="F435" i="96"/>
  <c r="F428" i="96"/>
  <c r="F423" i="96"/>
  <c r="F403" i="96"/>
  <c r="F393" i="96"/>
  <c r="F386" i="96"/>
  <c r="F371" i="96"/>
  <c r="F364" i="96"/>
  <c r="F350" i="96"/>
  <c r="F349" i="96"/>
  <c r="F346" i="96"/>
  <c r="F342" i="96"/>
  <c r="F338" i="96"/>
  <c r="F326" i="96"/>
  <c r="F322" i="96"/>
  <c r="F315" i="96"/>
  <c r="F308" i="96"/>
  <c r="F303" i="96"/>
  <c r="F299" i="96"/>
  <c r="F296" i="96"/>
  <c r="F290" i="96"/>
  <c r="F284" i="96"/>
  <c r="F281" i="96"/>
  <c r="F280" i="96"/>
  <c r="F276" i="96"/>
  <c r="F271" i="96"/>
  <c r="F267" i="96"/>
  <c r="F263" i="96"/>
  <c r="F251" i="96"/>
  <c r="F210" i="96"/>
  <c r="F208" i="96"/>
  <c r="F206" i="96"/>
  <c r="F202" i="96"/>
  <c r="F199" i="96"/>
  <c r="F195" i="96"/>
  <c r="F188" i="96"/>
  <c r="F184" i="96"/>
  <c r="F181" i="96"/>
  <c r="F176" i="96"/>
  <c r="F171" i="96"/>
  <c r="F166" i="96"/>
  <c r="F161" i="96"/>
  <c r="F160" i="96"/>
  <c r="F156" i="96"/>
  <c r="F155" i="96"/>
  <c r="F151" i="96"/>
  <c r="F150" i="96"/>
  <c r="F149" i="96"/>
  <c r="F144" i="96"/>
  <c r="F139" i="96"/>
  <c r="F138" i="96"/>
  <c r="F117" i="96"/>
  <c r="F107" i="96"/>
  <c r="F101" i="96"/>
  <c r="F90" i="96"/>
  <c r="F83" i="96"/>
  <c r="F72" i="96"/>
  <c r="F64" i="96"/>
  <c r="F62" i="96"/>
  <c r="F60" i="96"/>
  <c r="F985" i="96" l="1"/>
  <c r="A937" i="96"/>
  <c r="A941" i="96" s="1"/>
  <c r="F1975" i="96"/>
  <c r="A944" i="96" l="1"/>
  <c r="F1383" i="96"/>
  <c r="F1313" i="96"/>
  <c r="F1305" i="96"/>
  <c r="A949" i="96" l="1"/>
  <c r="A954" i="96" s="1"/>
  <c r="A960" i="96" s="1"/>
  <c r="A966" i="96" s="1"/>
  <c r="A971" i="96" s="1"/>
  <c r="A974" i="96" s="1"/>
  <c r="A978" i="96" s="1"/>
  <c r="A983" i="96" s="1"/>
  <c r="F1197" i="96"/>
  <c r="F1670" i="96" l="1"/>
  <c r="F1836" i="96"/>
  <c r="F1835" i="96"/>
  <c r="F1826" i="96"/>
  <c r="F1825" i="96"/>
  <c r="F1846" i="96"/>
  <c r="F1845" i="96"/>
  <c r="F1844" i="96"/>
  <c r="F1843" i="96"/>
  <c r="F1842" i="96"/>
  <c r="F1841" i="96"/>
  <c r="F1661" i="96"/>
  <c r="F1590" i="96"/>
  <c r="F1869" i="96" l="1"/>
  <c r="F1834" i="96"/>
  <c r="F1808" i="96"/>
  <c r="F1806" i="96"/>
  <c r="F1804" i="96"/>
  <c r="F1709" i="96"/>
  <c r="F1692" i="96"/>
  <c r="F1279" i="96" l="1"/>
  <c r="F1181" i="96" l="1"/>
  <c r="F1231" i="96"/>
  <c r="F1225" i="96" l="1"/>
  <c r="F1182" i="96"/>
  <c r="F1070" i="96"/>
  <c r="F1062" i="96"/>
  <c r="F1030" i="96"/>
  <c r="F1389" i="96" l="1"/>
  <c r="F1449" i="96" l="1"/>
  <c r="F1447" i="96"/>
  <c r="F1445" i="96"/>
  <c r="F1443" i="96"/>
  <c r="F1442" i="96"/>
  <c r="F1441" i="96"/>
  <c r="F1438" i="96"/>
  <c r="F1437" i="96"/>
  <c r="F1434" i="96"/>
  <c r="F1433" i="96"/>
  <c r="F1432" i="96"/>
  <c r="F1431" i="96"/>
  <c r="F1428" i="96"/>
  <c r="F1424" i="96"/>
  <c r="F1423" i="96"/>
  <c r="F1419" i="96"/>
  <c r="F1415" i="96"/>
  <c r="F1405" i="96"/>
  <c r="F1402" i="96"/>
  <c r="F1394" i="96"/>
  <c r="F1368" i="96"/>
  <c r="F1347" i="96"/>
  <c r="F1333" i="96"/>
  <c r="F1318" i="96"/>
  <c r="F1316" i="96"/>
  <c r="F1290" i="96"/>
  <c r="F1289" i="96"/>
  <c r="F1280" i="96"/>
  <c r="F1275" i="96"/>
  <c r="F1274" i="96"/>
  <c r="F1273" i="96"/>
  <c r="F1272" i="96"/>
  <c r="F1271" i="96"/>
  <c r="F1268" i="96"/>
  <c r="F1267" i="96"/>
  <c r="F1262" i="96"/>
  <c r="F1257" i="96"/>
  <c r="F1251" i="96"/>
  <c r="F1247" i="96"/>
  <c r="F1245" i="96"/>
  <c r="F1244" i="96"/>
  <c r="F1242" i="96"/>
  <c r="F1240" i="96"/>
  <c r="F1239" i="96"/>
  <c r="F1238" i="96"/>
  <c r="F1237" i="96"/>
  <c r="F1232" i="96"/>
  <c r="F1230" i="96"/>
  <c r="F1226" i="96"/>
  <c r="F1224" i="96"/>
  <c r="F1223" i="96"/>
  <c r="F1222" i="96"/>
  <c r="F1217" i="96"/>
  <c r="F1213" i="96"/>
  <c r="F1210" i="96"/>
  <c r="F1209" i="96"/>
  <c r="F1208" i="96"/>
  <c r="F1205" i="96"/>
  <c r="F1202" i="96"/>
  <c r="F1198" i="96"/>
  <c r="F1196" i="96"/>
  <c r="F1189" i="96"/>
  <c r="F1187" i="96"/>
  <c r="F1185" i="96"/>
  <c r="F1183" i="96"/>
  <c r="F1178" i="96"/>
  <c r="F1175" i="96"/>
  <c r="F1173" i="96"/>
  <c r="F1149" i="96"/>
  <c r="F1143" i="96"/>
  <c r="F1132" i="96"/>
  <c r="F1128" i="96"/>
  <c r="F1126" i="96"/>
  <c r="F1123" i="96"/>
  <c r="F1122" i="96"/>
  <c r="F1119" i="96"/>
  <c r="F1116" i="96"/>
  <c r="F1100" i="96"/>
  <c r="F1099" i="96"/>
  <c r="F1098" i="96"/>
  <c r="F1097" i="96"/>
  <c r="F1096" i="96"/>
  <c r="F1095" i="96"/>
  <c r="F1090" i="96"/>
  <c r="F1088" i="96"/>
  <c r="F1086" i="96"/>
  <c r="F1084" i="96"/>
  <c r="F1082" i="96"/>
  <c r="F1080" i="96"/>
  <c r="F1078" i="96"/>
  <c r="F1076" i="96"/>
  <c r="F1074" i="96"/>
  <c r="F1072" i="96"/>
  <c r="F1069" i="96"/>
  <c r="F1064" i="96"/>
  <c r="F1063" i="96"/>
  <c r="F1059" i="96"/>
  <c r="F1058" i="96"/>
  <c r="F1055" i="96"/>
  <c r="F1052" i="96"/>
  <c r="F1043" i="96"/>
  <c r="F1039" i="96"/>
  <c r="F1035" i="96"/>
  <c r="F1028" i="96"/>
  <c r="F1026" i="96"/>
  <c r="F1024" i="96"/>
  <c r="F1022" i="96"/>
  <c r="F1020" i="96"/>
  <c r="F1018" i="96"/>
  <c r="F1016" i="96"/>
  <c r="F1014" i="96"/>
  <c r="F1012" i="96"/>
  <c r="F1010" i="96"/>
  <c r="F1008" i="96"/>
  <c r="F1006" i="96"/>
  <c r="F1004" i="96"/>
  <c r="F1002" i="96"/>
  <c r="F1000" i="96"/>
  <c r="F998" i="96"/>
  <c r="F996" i="96"/>
  <c r="F994" i="96"/>
  <c r="F992" i="96"/>
  <c r="F1451" i="96" l="1"/>
  <c r="F1520" i="96"/>
  <c r="F1795" i="96"/>
  <c r="F1793" i="96"/>
  <c r="F1791" i="96"/>
  <c r="F1715" i="96" l="1"/>
  <c r="F1766" i="96"/>
  <c r="F1779" i="96"/>
  <c r="F1781" i="96"/>
  <c r="F1730" i="96"/>
  <c r="F1725" i="96"/>
  <c r="F1735" i="96"/>
  <c r="F1720" i="96"/>
  <c r="F1813" i="96"/>
  <c r="F1814" i="96"/>
  <c r="F1755" i="96"/>
  <c r="F1748" i="96" l="1"/>
  <c r="F1747" i="96"/>
  <c r="F1746" i="96"/>
  <c r="F1741" i="96"/>
  <c r="F1740" i="96"/>
  <c r="F1712" i="96"/>
  <c r="F1706" i="96"/>
  <c r="F1701" i="96"/>
  <c r="F1632" i="96" l="1"/>
  <c r="F1628" i="96"/>
  <c r="F1615" i="96"/>
  <c r="F1606" i="96"/>
  <c r="F1604" i="96"/>
  <c r="F1602" i="96"/>
  <c r="F1565" i="96"/>
  <c r="F1563" i="96"/>
  <c r="F1548" i="96"/>
  <c r="F1544" i="96"/>
  <c r="F1541" i="96"/>
  <c r="F1524" i="96"/>
  <c r="F1517" i="96"/>
  <c r="F1511" i="96"/>
  <c r="F1485" i="96"/>
  <c r="F1480" i="96"/>
  <c r="F1886" i="96" l="1"/>
  <c r="F1884" i="96"/>
  <c r="F1882" i="96"/>
  <c r="F1880" i="96"/>
  <c r="F1878" i="96"/>
  <c r="F1874" i="96"/>
  <c r="F1864" i="96"/>
  <c r="F1861" i="96"/>
  <c r="F1859" i="96"/>
  <c r="F1857" i="96"/>
  <c r="F1852" i="96"/>
  <c r="F1849" i="96"/>
  <c r="F1824" i="96"/>
  <c r="F1816" i="96"/>
  <c r="F1815" i="96"/>
  <c r="F1782" i="96"/>
  <c r="F1780" i="96"/>
  <c r="F1762" i="96"/>
  <c r="F1681" i="96"/>
  <c r="F1888" i="96" l="1"/>
  <c r="F1890" i="96" s="1"/>
  <c r="C9" i="96" l="1"/>
  <c r="F2006" i="96" l="1"/>
  <c r="F2004" i="96"/>
  <c r="F2002" i="96"/>
  <c r="F2000" i="96"/>
  <c r="F1996" i="96"/>
  <c r="F1995" i="96"/>
  <c r="F1992" i="96"/>
  <c r="F1987" i="96"/>
  <c r="F1985" i="96"/>
  <c r="F1983" i="96"/>
  <c r="F1981" i="96"/>
  <c r="F1978" i="96"/>
  <c r="F1969" i="96"/>
  <c r="F1967" i="96"/>
  <c r="F1962" i="96"/>
  <c r="F1958" i="96"/>
  <c r="F1956" i="96"/>
  <c r="F1938" i="96"/>
  <c r="F1921" i="96"/>
  <c r="F1919" i="96"/>
  <c r="F1917" i="96"/>
  <c r="F1915" i="96"/>
  <c r="F1913" i="96"/>
  <c r="F1911" i="96"/>
  <c r="F1909" i="96"/>
  <c r="F1907" i="96"/>
  <c r="F1905" i="96"/>
  <c r="F1903" i="96"/>
  <c r="F1901" i="96"/>
  <c r="F1899" i="96"/>
  <c r="F1897" i="96"/>
  <c r="F2008" i="96" l="1"/>
  <c r="C10" i="96" s="1"/>
  <c r="C8" i="96" l="1"/>
  <c r="A2015" i="96" l="1"/>
  <c r="B11" i="96" l="1"/>
  <c r="B10" i="96"/>
  <c r="B9" i="96"/>
  <c r="B8" i="96"/>
  <c r="B7" i="96"/>
  <c r="A11" i="96"/>
  <c r="A10" i="96"/>
  <c r="A9" i="96"/>
  <c r="A8" i="96"/>
  <c r="A7" i="96"/>
  <c r="F2015" i="96"/>
  <c r="F2013" i="96"/>
  <c r="A64" i="96" l="1"/>
  <c r="F2017" i="96"/>
  <c r="C11" i="96" s="1"/>
  <c r="A66" i="96" l="1"/>
  <c r="C7" i="96"/>
  <c r="C13" i="96" s="1"/>
  <c r="A75" i="96" l="1"/>
  <c r="A93" i="96" l="1"/>
  <c r="A104" i="96" s="1"/>
  <c r="A111" i="96" l="1"/>
  <c r="A121" i="96" s="1"/>
  <c r="A143" i="96" s="1"/>
  <c r="A146" i="96" s="1"/>
  <c r="A153" i="96" l="1"/>
  <c r="A158" i="96" s="1"/>
  <c r="A163" i="96" s="1"/>
  <c r="A168" i="96" s="1"/>
  <c r="A173" i="96" s="1"/>
  <c r="A178" i="96" s="1"/>
  <c r="A184" i="96" s="1"/>
  <c r="A186" i="96" s="1"/>
  <c r="A191" i="96" s="1"/>
  <c r="A199" i="96" s="1"/>
  <c r="A201" i="96" l="1"/>
  <c r="A204" i="96" s="1"/>
  <c r="A208" i="96" s="1"/>
  <c r="A210" i="96" s="1"/>
  <c r="A216" i="96" s="1"/>
  <c r="A254" i="96" l="1"/>
  <c r="A260" i="96" s="1"/>
  <c r="A266" i="96" s="1"/>
  <c r="A270" i="96" s="1"/>
  <c r="A274" i="96" s="1"/>
  <c r="A279" i="96" s="1"/>
  <c r="A283" i="96" s="1"/>
  <c r="A286" i="96" s="1"/>
  <c r="A292" i="96" s="1"/>
  <c r="A298" i="96" s="1"/>
  <c r="A301" i="96" s="1"/>
  <c r="A305" i="96" s="1"/>
  <c r="A310" i="96" s="1"/>
  <c r="A324" i="96" s="1"/>
  <c r="A328" i="96" s="1"/>
  <c r="A341" i="96" s="1"/>
  <c r="A344" i="96" s="1"/>
  <c r="A348" i="96" s="1"/>
  <c r="A352" i="96" s="1"/>
  <c r="A375" i="96" s="1"/>
  <c r="A397" i="96" s="1"/>
  <c r="A406" i="96" s="1"/>
  <c r="A427" i="96" l="1"/>
  <c r="A432" i="96" s="1"/>
  <c r="A437" i="96" l="1"/>
  <c r="A444" i="96" s="1"/>
  <c r="A449" i="96" s="1"/>
  <c r="A454" i="96" s="1"/>
  <c r="A458" i="96" s="1"/>
  <c r="A463" i="96" s="1"/>
  <c r="A467" i="96" s="1"/>
  <c r="A472" i="96" s="1"/>
  <c r="A478" i="96" s="1"/>
  <c r="A483" i="96" s="1"/>
  <c r="A489" i="96" s="1"/>
  <c r="A497" i="96" s="1"/>
  <c r="A499" i="96" s="1"/>
  <c r="A502" i="96" s="1"/>
  <c r="A504" i="96" s="1"/>
  <c r="A506" i="96" s="1"/>
  <c r="A508" i="96" s="1"/>
  <c r="A514" i="96" s="1"/>
  <c r="A541" i="96" s="1"/>
  <c r="A545" i="96" s="1"/>
  <c r="A554" i="96" s="1"/>
  <c r="A556" i="96" s="1"/>
  <c r="A563" i="96" s="1"/>
  <c r="A575" i="96" s="1"/>
  <c r="A579" i="96" s="1"/>
  <c r="A598" i="96" s="1"/>
  <c r="A600" i="96" s="1"/>
  <c r="A606" i="96" l="1"/>
  <c r="A608" i="96" s="1"/>
  <c r="A610" i="96" s="1"/>
  <c r="A612" i="96" s="1"/>
  <c r="A614" i="96" s="1"/>
  <c r="A616" i="96" s="1"/>
  <c r="A618" i="96" s="1"/>
  <c r="A620" i="96" l="1"/>
  <c r="A625" i="96" l="1"/>
  <c r="A628" i="96" l="1"/>
  <c r="A630" i="96" s="1"/>
  <c r="A634" i="96" l="1"/>
  <c r="A664" i="96" s="1"/>
  <c r="A694" i="96" s="1"/>
  <c r="A724" i="96" s="1"/>
  <c r="A745" i="96" s="1"/>
  <c r="A766" i="96" s="1"/>
  <c r="A782" i="96" s="1"/>
  <c r="A787" i="96" s="1"/>
  <c r="A811" i="96" s="1"/>
  <c r="A835" i="96" s="1"/>
  <c r="A855" i="96" s="1"/>
  <c r="A994" i="96" l="1"/>
  <c r="A996" i="96" l="1"/>
  <c r="A998" i="96" s="1"/>
  <c r="A1000" i="96" s="1"/>
  <c r="A1002" i="96" s="1"/>
  <c r="A1004" i="96" s="1"/>
  <c r="A1006" i="96" s="1"/>
  <c r="A1008" i="96" s="1"/>
  <c r="A1010" i="96" s="1"/>
  <c r="A1012" i="96" s="1"/>
  <c r="A1014" i="96" s="1"/>
  <c r="A1016" i="96" s="1"/>
  <c r="A1018" i="96" s="1"/>
  <c r="A1020" i="96" s="1"/>
  <c r="A1022" i="96" s="1"/>
  <c r="A1024" i="96" s="1"/>
  <c r="A1026" i="96" s="1"/>
  <c r="A1028" i="96" s="1"/>
  <c r="A1030" i="96" s="1"/>
  <c r="A1034" i="96" s="1"/>
  <c r="A1037" i="96" s="1"/>
  <c r="A1041" i="96" s="1"/>
  <c r="A1045" i="96" s="1"/>
  <c r="A1054" i="96" s="1"/>
  <c r="A1057" i="96" s="1"/>
  <c r="A1061" i="96" s="1"/>
  <c r="A1066" i="96" s="1"/>
  <c r="A1072" i="96" s="1"/>
  <c r="A1074" i="96" s="1"/>
  <c r="A1076" i="96" s="1"/>
  <c r="A1078" i="96" s="1"/>
  <c r="A1080" i="96" s="1"/>
  <c r="A1082" i="96" s="1"/>
  <c r="A1084" i="96" s="1"/>
  <c r="A1086" i="96" s="1"/>
  <c r="A1088" i="96" s="1"/>
  <c r="A1090" i="96" s="1"/>
  <c r="A1094" i="96" s="1"/>
  <c r="A1102" i="96" s="1"/>
  <c r="A1110" i="96" s="1"/>
  <c r="A1115" i="96" l="1"/>
  <c r="A1118" i="96" l="1"/>
  <c r="A1121" i="96" s="1"/>
  <c r="A1125" i="96" s="1"/>
  <c r="A1127" i="96" l="1"/>
  <c r="A1130" i="96" l="1"/>
  <c r="A1134" i="96" s="1"/>
  <c r="A1145" i="96" l="1"/>
  <c r="A1151" i="96" l="1"/>
  <c r="A1175" i="96" s="1"/>
  <c r="A1177" i="96" l="1"/>
  <c r="A1180" i="96" l="1"/>
  <c r="A1191" i="96" l="1"/>
  <c r="A1195" i="96" s="1"/>
  <c r="A1200" i="96" l="1"/>
  <c r="A1204" i="96" s="1"/>
  <c r="A1207" i="96" s="1"/>
  <c r="A1212" i="96" s="1"/>
  <c r="A1215" i="96" s="1"/>
  <c r="A1219" i="96" s="1"/>
  <c r="A1228" i="96" s="1"/>
  <c r="A1234" i="96" s="1"/>
  <c r="A1249" i="96" s="1"/>
  <c r="A1253" i="96" s="1"/>
  <c r="A1256" i="96" s="1"/>
  <c r="A1259" i="96" l="1"/>
  <c r="A1264" i="96" s="1"/>
  <c r="A1270" i="96" s="1"/>
  <c r="A1277" i="96" s="1"/>
  <c r="A1282" i="96" s="1"/>
  <c r="A1292" i="96" s="1"/>
  <c r="A1315" i="96" s="1"/>
  <c r="A1318" i="96" s="1"/>
  <c r="A1322" i="96" s="1"/>
  <c r="A1335" i="96" s="1"/>
  <c r="A1349" i="96" s="1"/>
  <c r="A1370" i="96" s="1"/>
  <c r="A1385" i="96" s="1"/>
  <c r="A1391" i="96" s="1"/>
  <c r="A1396" i="96" s="1"/>
  <c r="A1404" i="96" s="1"/>
  <c r="A1407" i="96" s="1"/>
  <c r="A1417" i="96" s="1"/>
  <c r="A1421" i="96" s="1"/>
  <c r="A1426" i="96" s="1"/>
  <c r="A1430" i="96" s="1"/>
  <c r="A1436" i="96" s="1"/>
  <c r="A1440" i="96" s="1"/>
  <c r="A1445" i="96" s="1"/>
  <c r="A1447" i="96" s="1"/>
  <c r="A1449" i="96" s="1"/>
  <c r="A1482" i="96" s="1"/>
  <c r="A1489" i="96" s="1"/>
  <c r="A1513" i="96" s="1"/>
  <c r="A1519" i="96" s="1"/>
  <c r="A1523" i="96" s="1"/>
  <c r="A1527" i="96" s="1"/>
  <c r="A1543" i="96" s="1"/>
  <c r="A1547" i="96" s="1"/>
  <c r="A1551" i="96" s="1"/>
  <c r="A1565" i="96" s="1"/>
  <c r="A1571" i="96" s="1"/>
  <c r="A1593" i="96" s="1"/>
  <c r="A1608" i="96" s="1"/>
  <c r="A1617" i="96" s="1"/>
  <c r="A1630" i="96" s="1"/>
  <c r="A1636" i="96" s="1"/>
  <c r="A1664" i="96" s="1"/>
  <c r="A1674" i="96" s="1"/>
  <c r="A1685" i="96" s="1"/>
  <c r="A1696" i="96" s="1"/>
  <c r="A1705" i="96" s="1"/>
  <c r="A1708" i="96" l="1"/>
  <c r="A1711" i="96"/>
  <c r="A1714" i="96" l="1"/>
  <c r="A1719" i="96" s="1"/>
  <c r="A1724" i="96" s="1"/>
  <c r="A1729" i="96" s="1"/>
  <c r="A1734" i="96" s="1"/>
  <c r="A1739" i="96" s="1"/>
  <c r="A1745" i="96" s="1"/>
  <c r="A1752" i="96" s="1"/>
  <c r="A1758" i="96" s="1"/>
  <c r="A1765" i="96" s="1"/>
  <c r="A1771" i="96" s="1"/>
  <c r="A1786" i="96" s="1"/>
  <c r="A1799" i="96" s="1"/>
  <c r="A1812" i="96" s="1"/>
  <c r="A1820" i="96" s="1"/>
  <c r="A1830" i="96" s="1"/>
  <c r="A1840" i="96" s="1"/>
  <c r="A1848" i="96" s="1"/>
  <c r="A1851" i="96" s="1"/>
  <c r="A1856" i="96" s="1"/>
  <c r="A1859" i="96" s="1"/>
  <c r="A1861" i="96" s="1"/>
  <c r="A1863" i="96" s="1"/>
  <c r="A1868" i="96" s="1"/>
  <c r="A1873" i="96" s="1"/>
  <c r="A1878" i="96" s="1"/>
  <c r="A1880" i="96" s="1"/>
  <c r="A1882" i="96" s="1"/>
  <c r="A1884" i="96" s="1"/>
  <c r="A1886" i="96" s="1"/>
  <c r="A1888" i="96" s="1"/>
  <c r="A1899" i="96" s="1"/>
  <c r="A1901" i="96" s="1"/>
  <c r="A1903" i="96" s="1"/>
  <c r="A1905" i="96" s="1"/>
  <c r="A1907" i="96" s="1"/>
  <c r="A1909" i="96" s="1"/>
  <c r="A1911" i="96" s="1"/>
  <c r="A1913" i="96" s="1"/>
  <c r="A1915" i="96" s="1"/>
  <c r="A1917" i="96" s="1"/>
  <c r="A1919" i="96" s="1"/>
  <c r="A1921" i="96" s="1"/>
  <c r="A1925" i="96" s="1"/>
  <c r="A1940" i="96" s="1"/>
  <c r="A1958" i="96" s="1"/>
  <c r="A1960" i="96" s="1"/>
  <c r="A1964" i="96" s="1"/>
  <c r="A1971" i="96" s="1"/>
  <c r="A1977" i="96" s="1"/>
  <c r="A1980" i="96" s="1"/>
  <c r="A1983" i="96" s="1"/>
  <c r="A1985" i="96" s="1"/>
  <c r="A1987" i="96" s="1"/>
  <c r="A1991" i="96" s="1"/>
  <c r="A1994" i="96" s="1"/>
  <c r="A1998" i="96" s="1"/>
  <c r="A2002" i="96" s="1"/>
  <c r="A2004" i="96" s="1"/>
  <c r="A2006" i="96" s="1"/>
</calcChain>
</file>

<file path=xl/sharedStrings.xml><?xml version="1.0" encoding="utf-8"?>
<sst xmlns="http://schemas.openxmlformats.org/spreadsheetml/2006/main" count="2102" uniqueCount="1303">
  <si>
    <t>kpl</t>
  </si>
  <si>
    <t>m</t>
  </si>
  <si>
    <t>kos</t>
  </si>
  <si>
    <t>ur</t>
  </si>
  <si>
    <t xml:space="preserve">U=230 V / 50 Hz </t>
  </si>
  <si>
    <t>ali enakovredni</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</si>
  <si>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</si>
  <si>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25</t>
  </si>
  <si>
    <t>OGREVANJE IN HLAJENJE</t>
  </si>
  <si>
    <t>DN 32</t>
  </si>
  <si>
    <t>MS protipovratni ventil z navojnimi priključki, skupaj s tesnilnim in vijačnim materialom.</t>
  </si>
  <si>
    <t>1.</t>
  </si>
  <si>
    <t>em</t>
  </si>
  <si>
    <t>količina</t>
  </si>
  <si>
    <t>cena / em</t>
  </si>
  <si>
    <t>vrednost</t>
  </si>
  <si>
    <t>OGREVANJE IN HLAJENJE SKUPAJ:</t>
  </si>
  <si>
    <t>m2</t>
  </si>
  <si>
    <t>primar:</t>
  </si>
  <si>
    <t>sekundar:</t>
  </si>
  <si>
    <t>DN 15, PN 6</t>
  </si>
  <si>
    <t>DN 65, PN 6</t>
  </si>
  <si>
    <t>DANFOSS tip MSV-BD</t>
  </si>
  <si>
    <t>DN 20, PN 6</t>
  </si>
  <si>
    <t>Cev iz neplemenitega jekla, material 1.0308 (E235) po EN 10305-3 (PRESS sistem) skupaj z vsemi fitingi za zatiskanje (kolena, T-kosi, navojni priključki, prehodni kosi), tesnili (FPM rdeči) in pritrdilnim materialom</t>
  </si>
  <si>
    <t>35×1,5  (DN 32)</t>
  </si>
  <si>
    <t>54×1,5  (DN 50)</t>
  </si>
  <si>
    <t>VIEGA tip PRESTABO</t>
  </si>
  <si>
    <t>42×1,5  (DN 40)</t>
  </si>
  <si>
    <t>debeline 25 mm</t>
  </si>
  <si>
    <t>V = 2 l</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</si>
  <si>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</si>
  <si>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</si>
  <si>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</si>
  <si>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</si>
  <si>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</si>
  <si>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</si>
  <si>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</si>
  <si>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</si>
  <si>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</si>
  <si>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</si>
  <si>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</si>
  <si>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Regulacijski ventil s prirobničnima priključkoma, z nastavitvijo pretoka za uravnovešenje, prednastavitev, merilnimi priključki, zaporno funkcijo, skupaj s protiprirobnicami tesnilnim in vijačnim materialom</t>
  </si>
  <si>
    <t>DANFOSS tip MSV-F2</t>
  </si>
  <si>
    <t>- z merilnim območjem od +0 do +120 °C</t>
  </si>
  <si>
    <t>l</t>
  </si>
  <si>
    <t>Danfoss tip RA 2920</t>
  </si>
  <si>
    <t>18×1,2  (DN 15)</t>
  </si>
  <si>
    <t>28×1,5 (DN 25)</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</si>
  <si>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</si>
  <si>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</si>
  <si>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19 mm</t>
  </si>
  <si>
    <t>Kalorimeter naj se dobavi skupaj z dodatnimi karticami:</t>
  </si>
  <si>
    <t>– LCD prikazovalnik</t>
  </si>
  <si>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</si>
  <si>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KAIMANN tip Kaiflex ST</t>
  </si>
  <si>
    <t>Tripotni regulacijski ventil z navojnimi priključki s priključnimi holandci, skupaj s tesnilnim materialom ter elektromotornim pogonom tritočkovnim regulacijskim signalom</t>
  </si>
  <si>
    <t>22×1,2  (DN 20)</t>
  </si>
  <si>
    <t>RADIATORSKO OGREVANJE</t>
  </si>
  <si>
    <t>DN 25, PN 6</t>
  </si>
  <si>
    <t>P= 160 W</t>
  </si>
  <si>
    <t>DN 40, PN 6</t>
  </si>
  <si>
    <t>4.</t>
  </si>
  <si>
    <t>PLINSKA INŠTALACIJA</t>
  </si>
  <si>
    <t>NOTRANJA PLINSKA INŠTALACIJA</t>
  </si>
  <si>
    <t xml:space="preserve">DN 20 </t>
  </si>
  <si>
    <t>Priključitev plinskih trošil</t>
  </si>
  <si>
    <t>Tlačni preizkus omrežja s strani distributerja plina, spuščanje plina v napeljavo, odzračevanje, izdaja atestov, poskusni zagon, ureguliranje vseh elementov</t>
  </si>
  <si>
    <t>Vrtanje, dolbenje, izdelava utorov ter ostala gradbena dela povezana z izdelavo plinske inštalacije</t>
  </si>
  <si>
    <t>PLINSKA INŠTALACIJA SKUPAJ:</t>
  </si>
  <si>
    <t>kg</t>
  </si>
  <si>
    <t>STROJNE INŠTALACIJE</t>
  </si>
  <si>
    <t>SKUPAJ:</t>
  </si>
  <si>
    <t>SPLOŠNA DOLOČILA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</si>
  <si>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</si>
  <si>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</si>
  <si>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</si>
  <si>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</si>
  <si>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</si>
  <si>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</si>
  <si>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</si>
  <si>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</si>
  <si>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</si>
  <si>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</si>
  <si>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</si>
  <si>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</si>
  <si>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</si>
  <si>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</si>
  <si>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</si>
  <si>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</si>
  <si>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</si>
  <si>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</si>
  <si>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</si>
  <si>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2.</t>
  </si>
  <si>
    <t>VODOVOD</t>
  </si>
  <si>
    <t>ZUNANJI RAZVODI-GRADBENA DELA</t>
  </si>
  <si>
    <t xml:space="preserve">Zakoličba osi cevovoda z zavarovanjem osi, oznako horizontalnih in vertikalnih lomov, oznako vozlišč, odcepov in zakoličba mesta povezave na porabnikov </t>
  </si>
  <si>
    <t>Priprava gradbišča, odstranitev eventualnih ovir in ureditev delovnega platoja ter vzpostavitev prvotnega stanja po končanih delih</t>
  </si>
  <si>
    <t>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zemeljskih del.</t>
  </si>
  <si>
    <t xml:space="preserve">Rušenje obst. asfalta v pločniku oziroma odstranitev obstoječih betonskih plošč, z nakladanjem in odvozom ruševin na stalno deponijo, s pridobitvijo evidenčnih listov - v količini upoštevana celotna površina vozišča v območju izvajanja del. </t>
  </si>
  <si>
    <t>Zarez v obst. asfaltu v vozišču ali pločniku na mestih izvedbe prekopov in izkopov (za izvedbo vseh komunalnih vodov) - v primeru vzporednega vodenja dveh ali več vodov je upoštevan obojestranski zarez skupnega jarka.</t>
  </si>
  <si>
    <t>Finalna obdelava stika nova - obstoječa (stara) asfaltna utrditev (kot npr. premaz + trajno elastična bitumna plast starplast, s posipom z mivko), s potrebnimi spremljajočimi in pomožnimi deli.</t>
  </si>
  <si>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 obračun v raščenem stanju. </t>
  </si>
  <si>
    <t xml:space="preserve">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 - obračun v raščenem stanju.  </t>
  </si>
  <si>
    <t>Planiranje dna jarka v ravnini ali vzdolžnih naklonih pri normalnih pogojih v vseh kategorijah</t>
  </si>
  <si>
    <t>Izdelava peščene posteljice in zasipa z 2 x sejanim peskom</t>
  </si>
  <si>
    <t>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(30% izkopanega materiala primerne frakcije se uporabi za ponovni zasip)</t>
  </si>
  <si>
    <t>Rušenje obstoječih cestnih robnikov v območju izkopa jarka za gradnjo komunalnih vodov, skupaj z betonskim temeljem, z nakladanjem in odvozom ruševin v stalno deponijo, s pridobitvijo evidenčnih listov</t>
  </si>
  <si>
    <t xml:space="preserve">Dobava in polaganje tipskih cestnih betonskih robnikov 15/25/100 cm z odprtino (vtok pod robnik) v betonski temelj C 16/20 (MB 20) ob robu ceste ali pločnika - ravni, s fugiranjem stikov s fino cementno malto ter potrebnimi spremljajočimi in pomožnimi deli. </t>
  </si>
  <si>
    <t>Odvoz preostalega izkopanega materiala deponiranega kraj jarka z nakladanjem in razkladanjem ter odvozom na trajno deponijo s pridobitvijo evidenčnih listov</t>
  </si>
  <si>
    <t>Dobava in vgrajevanje voziščne konstrukcije v območju izkopov v obst. vozišču AC 11 base B50/70, A3 (bituminizirani drobljenec BD 22) v predvideni debelini 8 cm, s potrebnimi spremljajočimi in pomožnimi deli ter premazi stikov z obst. asfaltom.</t>
  </si>
  <si>
    <t>Dobava in vgrajevanje obrabno - zaporne plasti v območju izkopov v obst. Vozišču iz eruptivnih kamenin - AC 8 surf B50/70, A3 v debelini 4 cm, s potrebnimi spremljajočimi in pomožnimi deli.</t>
  </si>
  <si>
    <t>Dobava in vgrajevanje tampona - drobljenec 0-22 mm v debelini do cca 40 cm v območju izkopanih jarkov za gradnjo komunalnih vodov v območju obst. utrjenih površin (vozišča, pločniki), z razgrinjanjem in utrjevanjem v plasteh do potrebne zbitosti (Ev2 vsaj 120 MPa) ter finim planiranjem s točnostjo +-1 cm - obračun v komprimiranem stanju.</t>
  </si>
  <si>
    <t>Obbetoniranje fazonov (horizontalnih in vertikalnih lokov, odcepov ter podstavkov za hidrante z betonom C 16/20 (cca. 0,3m3/kos)</t>
  </si>
  <si>
    <t>Obbetoniranje cestnih kap zasunov z C16/20 z vsemi pomožnimi deli</t>
  </si>
  <si>
    <t>ZUNANJI RAZVODI-INŠTALACIJSKA DELA</t>
  </si>
  <si>
    <t>Univerzalna spojka iz nodularne litine EN-GJS-400, epoksi prašno lakirana po EN 14525, prirobnica po standardu EN 1092-2 PN10, skupaj z vijaki in tesnili po EN 681-1 (primeren za pitno vodo)</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</si>
  <si>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</si>
  <si>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</si>
  <si>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</si>
  <si>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</si>
  <si>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</si>
  <si>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</si>
  <si>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</si>
  <si>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</si>
  <si>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Vodomer z impulznim izhodom, opremljen z impulznim izhodom na vodomeru, montažno konzolo z nastavljivimi spojnicami, nepovratni ventil, brezpotencialni senzor za vodomer impulz 1/100 skupaj s tesnilnim in vijačnim materialom</t>
  </si>
  <si>
    <t>MS navojna krogelna pipa za sanitarno pitno vodo, skupaj z navojnima priključkoma, ročko za posluževanje ter tesnilnim materialom</t>
  </si>
  <si>
    <t>Drobni inštalacijski material za izvedbo vodovoda</t>
  </si>
  <si>
    <t>Tesnilni vložek za tesnjenje pred pritiskom vode  do 5 bar</t>
  </si>
  <si>
    <t>Hauff Technik ali enakovredni</t>
  </si>
  <si>
    <t>tesnilni vložek HDR 125-2G-1/d</t>
  </si>
  <si>
    <t xml:space="preserve">za cevi ø0-90 mm </t>
  </si>
  <si>
    <t xml:space="preserve">za cevi ø0-110 mm </t>
  </si>
  <si>
    <t xml:space="preserve"> Drobni inštalacijski material za izvedbo vodovoda (navojni  fitingi, reducirke, prehodni kosi)</t>
  </si>
  <si>
    <t>Dobava in polaganje signalno opozorilnega traku</t>
  </si>
  <si>
    <t>Dobava in montaža tablic za označevanje zasunov in hidrantov na ustrezne drogove</t>
  </si>
  <si>
    <t xml:space="preserve">kos </t>
  </si>
  <si>
    <t>Dobava in montaža drogov za montažo tablic</t>
  </si>
  <si>
    <t>Tlačni preizkus na položenega cevovoda po standardu SIST EN 805 ter  navodilih upravljalca vodovoda</t>
  </si>
  <si>
    <t xml:space="preserve">Dezinfekcija položenega cevovoda po standardu SIST EN 805, navodilih DVGW W 291 </t>
  </si>
  <si>
    <t>Prevezava novozgrajenih cevovodov na  vodovodno omrežje  z obdelavo prerezov</t>
  </si>
  <si>
    <t>Geodetski posnetek izvedenih del po zaključku del kot osnova za izdelavo projektne dokumentacije faza PID.</t>
  </si>
  <si>
    <t>kpl.</t>
  </si>
  <si>
    <t>Nadzor s strani upravnika javnega vodovoda</t>
  </si>
  <si>
    <t>Geodetski posnetek izvedenih del po zaključku del na vodovodu ter izdelava elaborata za vris vodovoda v kataster v elektronski in tiskani obliki (obseg elaborata po zahtevi upravljalca vodovoda).</t>
  </si>
  <si>
    <t>Fazonski kosi na obojko so s sidrnim Vi spojem</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</si>
  <si>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</si>
  <si>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</si>
  <si>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</si>
  <si>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</si>
  <si>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</si>
  <si>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</si>
  <si>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</si>
  <si>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</si>
  <si>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
- keramično pregradno steno</t>
  </si>
  <si>
    <t>- Pisoar Laufen CAPRINO 842062 ali enakovredni</t>
  </si>
  <si>
    <t>- pregradna stena Laufen CAPRINO CINTO 847603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</si>
  <si>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</si>
  <si>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</si>
  <si>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</si>
  <si>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</si>
  <si>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</si>
  <si>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</si>
  <si>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</si>
  <si>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</si>
  <si>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</si>
  <si>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</si>
  <si>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</si>
  <si>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</si>
  <si>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</si>
  <si>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</si>
  <si>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</si>
  <si>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</si>
  <si>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</si>
  <si>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</si>
  <si>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</si>
  <si>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</si>
  <si>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-priključni set za WC, ø 90 mm</t>
  </si>
  <si>
    <t>-priključno koleno 90° iz polietilena visoke gostote, ø 90 mm</t>
  </si>
  <si>
    <t>-prehodna spojka iz polietilena visoke gostote, ø 90/110 mm</t>
  </si>
  <si>
    <t>Tehnični podatki:</t>
  </si>
  <si>
    <t>- Geberit ali enakovredni</t>
  </si>
  <si>
    <t>(po tehnologiji kuhinje)</t>
  </si>
  <si>
    <t>Priključitev pomivalnega korita komplet z enoročno mešalno baterijo (dobava in montaža), kotnima regulirnima ventiloma (eden s priključkom za pomivalni stroj), odtočnim ventilom s čepom na verižici, odtočnim sifonom, priključkom za pomivalni stroj, vključno ves montažni in tesnilni material</t>
  </si>
  <si>
    <t>(točen tip določi arhitekt oziroma investitor)</t>
  </si>
  <si>
    <t>Dobava in montaža gasilnega aparata nameščen skladno z zahtevami zasnove požarne varnosti, komplet z nastavkom za pritrditev na zid in pritrdilnim materialom ter certifikatom z vpisanim letom veljavnosti</t>
  </si>
  <si>
    <t>- 5EG CO2</t>
  </si>
  <si>
    <t>MS navojna krogelna pipa, skupaj z ročko za posluževanje, skupaj s tesnilnim materialom</t>
  </si>
  <si>
    <t xml:space="preserve">DN 15 </t>
  </si>
  <si>
    <t>DN 15 z izpustom</t>
  </si>
  <si>
    <t>DN 20 z izpustom</t>
  </si>
  <si>
    <t>Zidna iztočna pipa s holandcem za gumi cev, vključno ves tesnilni material</t>
  </si>
  <si>
    <t>DN 15</t>
  </si>
  <si>
    <t>Vzidna omarica iz pocinkane pločevine barvana (po izbiri arhitekta)  skupaj s tacami za vzidavo, vratci s ključavnico</t>
  </si>
  <si>
    <t>(termostatski ventili, čistilni kosi,…)</t>
  </si>
  <si>
    <t>300 x 300 x 150 mm</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</si>
  <si>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</si>
  <si>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</si>
  <si>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</si>
  <si>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</si>
  <si>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Cev iz nerjavečega materiala 1.4401 po DIN 2426 (press sistem) skupaj z vsemi fitingi, tesnilnim, in pritrdilnim materialom ter dodatkom na odrez</t>
  </si>
  <si>
    <t>VIEGA Sanpress Inox ali enakovredni</t>
  </si>
  <si>
    <t>DN 20</t>
  </si>
  <si>
    <t xml:space="preserve">DN 32 </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</si>
  <si>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</si>
  <si>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</si>
  <si>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</si>
  <si>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</si>
  <si>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DN20</t>
  </si>
  <si>
    <t>DN25</t>
  </si>
  <si>
    <t>DN32</t>
  </si>
  <si>
    <t>DN50</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</si>
  <si>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</si>
  <si>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</si>
  <si>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</si>
  <si>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</si>
  <si>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</si>
  <si>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</si>
  <si>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Ø40</t>
  </si>
  <si>
    <t>Ø50</t>
  </si>
  <si>
    <t>Ø75</t>
  </si>
  <si>
    <t>Ø110</t>
  </si>
  <si>
    <t>Strešna kapa za oddušno cev, vključno ves montažni material in tesnilni material za prehod skozi streho (ravna streha)</t>
  </si>
  <si>
    <t>SIKA ali enakovredni</t>
  </si>
  <si>
    <t>Ø 75</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</si>
  <si>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</si>
  <si>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</si>
  <si>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</si>
  <si>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</si>
  <si>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</si>
  <si>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</si>
  <si>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</si>
  <si>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Ø 110</t>
  </si>
  <si>
    <t>Vrtanje lukenj, izdelava različnih utorov in druga gradbena dela za nemoteno izvedbo instalacije vodovoda</t>
  </si>
  <si>
    <t>PRIPRAVA TOPLE SANITARNE VODE, PRIPRAVA KOTLOVSKE VODE</t>
  </si>
  <si>
    <t>Priključki:</t>
  </si>
  <si>
    <t>- DN 20 – cirkulacija PN 10</t>
  </si>
  <si>
    <t>Deli, ki so v stiku z vodo, so zaščiteni pred korozijo. Posoda ima nezamenljivo polno membrano po DIN EN 13831 DIN 4807 T5, KTW-C in W270, prevlečena znotraj in zunaj v skladu s KTW-A, skupaj z s pretočnim ventilom Flowjet.</t>
  </si>
  <si>
    <t>Barva: zelena</t>
  </si>
  <si>
    <t>Največja dovoljena delovna temperatura: 70 ° C</t>
  </si>
  <si>
    <t>Najvišji dovoljeni delovni tlak: 10 barov</t>
  </si>
  <si>
    <t>Tovarniško pred polnjenje: 4 bare</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</si>
  <si>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</si>
  <si>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</si>
  <si>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</si>
  <si>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</si>
  <si>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</si>
  <si>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</si>
  <si>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</si>
  <si>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</si>
  <si>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</si>
  <si>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</si>
  <si>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</si>
  <si>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</si>
  <si>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</si>
  <si>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</si>
  <si>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Črpalna višina: 3,50 m</t>
  </si>
  <si>
    <t>Maks. temperatura medija: 70 °C</t>
  </si>
  <si>
    <t>Omrežni priključek: 1~230V/50 Hz</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</si>
  <si>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</si>
  <si>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</si>
  <si>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</si>
  <si>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</si>
  <si>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Nominalni tlak: 16 barov</t>
  </si>
  <si>
    <t>Priključek za odtok: 50 DN</t>
  </si>
  <si>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</si>
  <si>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</si>
  <si>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</si>
  <si>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</si>
  <si>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</si>
  <si>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</si>
  <si>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</si>
  <si>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</si>
  <si>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r>
      <t>Q</t>
    </r>
    <r>
      <rPr>
        <sz val="11"/>
        <color indexed="8"/>
        <rFont val="Calibri"/>
        <family val="2"/>
        <charset val="238"/>
        <scheme val="minor"/>
      </rPr>
      <t>max = 550 l/h</t>
    </r>
  </si>
  <si>
    <r>
      <t>maks. temp vode = 5-40</t>
    </r>
    <r>
      <rPr>
        <sz val="11"/>
        <color indexed="8"/>
        <rFont val="Calibri"/>
        <family val="2"/>
        <charset val="238"/>
        <scheme val="minor"/>
      </rPr>
      <t>°C</t>
    </r>
  </si>
  <si>
    <t>MESEC MPD 50 ali enakovredni</t>
  </si>
  <si>
    <t xml:space="preserve">Dozirna posoda za ročno dodajanje korekcijske tekočine skupaj s krogelnimi pipami, izpustno pipico, dozirnimi kemikalijami za pripravo vode centralnega sistema ogrevanja, ki vsebuje tudi sestavne dele iz jekla in bakra  z montažnim in tesnilnim materialom, ter merilnim priborom ter ustrezno dozirno tekočino (volumen sistema 6100 l) </t>
  </si>
  <si>
    <t>MESEC + AQT-640 22 l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</si>
  <si>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</si>
  <si>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</si>
  <si>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t>DANFOSS MSV-BD ali enakovredni</t>
  </si>
  <si>
    <t>Vzmetni varnostni ventil z navojnima priključkoma, skupaj s tesnilnim materialom</t>
  </si>
  <si>
    <t>MS navojna krogelna pipa z ročko za posluževanje, skupaj s tesnilnim materialom</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</si>
  <si>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</si>
  <si>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</si>
  <si>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</si>
  <si>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</si>
  <si>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VODOVODNA INŠTALACIJA SKUPAJ:</t>
  </si>
  <si>
    <t>3.</t>
  </si>
  <si>
    <t>PREZRAČEVANJE</t>
  </si>
  <si>
    <t>MONTAŽA ELEMENTOV  PREZRAČEVALNEGA SISTEMA KUHINJE</t>
  </si>
  <si>
    <t>Ponudba izvajalca prezračevanja kuhinje mora zajemati montažo kuhinjskih nap in vseh ostalih elementov po popisu.</t>
  </si>
  <si>
    <t>CELOVIT ENERGETSKO VARČEN SISTEM PREZRAČEVANJA PROFESIONALNE KUHINJE</t>
  </si>
  <si>
    <t>• Upravljanje pretokov različnih dovodov in odvodov zrak.</t>
  </si>
  <si>
    <t>• Vodenje hidravličnega modula v glavni varčni nape za dogrevanje zraka.</t>
  </si>
  <si>
    <t>• Samodejno vklapljanje in izklapljanje prezračevalnega sistema po nastavljenem tedenskem urniku.</t>
  </si>
  <si>
    <t>• Samodejno opozarjanje uporabnika na vzdrževalne in servisne posege.</t>
  </si>
  <si>
    <t>• Izvajanje varnostnih in zaščitnih funkcij.</t>
  </si>
  <si>
    <t>• Alarmiranje motenj in izpadov.</t>
  </si>
  <si>
    <t>• Zgodovina motenj in izpadov.</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</si>
  <si>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</si>
  <si>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Visoko učinkovita varčna kuhinjska napa</t>
  </si>
  <si>
    <t>Pretok zraka in padec tlaka v napi:</t>
  </si>
  <si>
    <t>Grelnik vodni:</t>
  </si>
  <si>
    <t>Maksimalna temperatura vpiha gretje 24 °C</t>
  </si>
  <si>
    <t>Tvode = 55/45 °C</t>
  </si>
  <si>
    <t>Dimenzije kuhinjske nape:</t>
  </si>
  <si>
    <t>Višina H = 620 mm</t>
  </si>
  <si>
    <t>Ustreza varčna kuhinjska napa Media z vračanjem toplote zraka proizvajalca Provent ali enakovredno:</t>
  </si>
  <si>
    <t>Hidravlični sistem za dogrevanje zraka v varčni napi Media z vodnimi grelniki</t>
  </si>
  <si>
    <t>Hidravlični sistem sestavlja primarni krog od toplotne postaje do varčne kuhinjske nape Media in sekundarni krog v varčni kuhinjski napi Media. V varčno kuhinjsko napo Media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varčno napo Media.</t>
  </si>
  <si>
    <t>Hidravlični modul sestavljajo: regulacijski ventil z motornim pogonom, črpalka, dušilni ventil, zapiralna ventila, izpustno-polnilni ventil in potopna temperaturna tipala za merjenje temperature dovedene in odvedene vode.</t>
  </si>
  <si>
    <t>Ustreza hidravlični modul za vodno gretje proizvajalca Provent ali enakovredno.</t>
  </si>
  <si>
    <t>Odvodna napa z integriranim sistemom za natančno regulacijo pretoka odvedenega zraka</t>
  </si>
  <si>
    <t>Labirintni filtri</t>
  </si>
  <si>
    <t>Višina H = 450 mm</t>
  </si>
  <si>
    <t>Odvodni ventilator in oprema</t>
  </si>
  <si>
    <t>Nazivni tok: 2,91 A</t>
  </si>
  <si>
    <t>Nazivna napetost: 3x400 V</t>
  </si>
  <si>
    <t>DVNI 500EC STREŠNI VENTILATOR IZOLIRAN</t>
  </si>
  <si>
    <t>TDA 450/500 VEZNA PLOŠČA</t>
  </si>
  <si>
    <t>Nazivna napetost: 230 V</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</si>
  <si>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</si>
  <si>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Električna dela in zagon</t>
  </si>
  <si>
    <t>Uvajanje inštalaterjev v projekt.</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</si>
  <si>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</si>
  <si>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Zagon prezračevalnega sistema.</t>
  </si>
  <si>
    <t>Šolanje uporabnika in nastavitev prezračevalnega sistema kuhinje, ko je kuhinja že določen čas v obratovanju.</t>
  </si>
  <si>
    <t>Uvajanje inštalaterjev, električni priklop, zagon in šolanje.</t>
  </si>
  <si>
    <t>velikost 100</t>
  </si>
  <si>
    <t>velikost 125</t>
  </si>
  <si>
    <t>ali enakovredni.</t>
  </si>
  <si>
    <t>barva po izbiri arhitekta;</t>
  </si>
  <si>
    <t>ø200</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</si>
  <si>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</si>
  <si>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</si>
  <si>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</si>
  <si>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</si>
  <si>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</si>
  <si>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</si>
  <si>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</si>
  <si>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</si>
  <si>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ø160</t>
  </si>
  <si>
    <t>vel. 160</t>
  </si>
  <si>
    <t>vel. 200</t>
  </si>
  <si>
    <t>Aldes tip MR modulo</t>
  </si>
  <si>
    <t>Okrogla požarna loputa za ločitev požarnih sektorjev
v prezračevalnih in klimatskih sistemih, odporna na
ogenj in hladen dim, požarne odpornosti EI60S, EI90S ali EI120S, testirana po EN 1366-2, klasificirana po EN 13501-3 in certificirana po EN 15650.</t>
  </si>
  <si>
    <t>Konstrukcijske značilnosti: požarna loputa vsebuje uležajeno lamelo iz kalcijevega silikata, intumescentno požarno tesnilo in termoelektrični prožilni mehanizem s temperaturo proženja 72°C. Ohišje iz pocinkane pločevine vsebuje termično bariero na mestu lamele. Silikonski tesnilni profil nameščen na lamelo v kombinaciji s penastim profilom na naslonu omogoča tesnjenje hladnega dima. Vgradnja po navodilih proizvajalca v masivno steno minimalne debeline 100
mm ali masivno stropno ploščo minimalne debeline 125 mm.</t>
  </si>
  <si>
    <t>Elektromotorni pogon omogoča daljinsko proženje požarne lopute po principu mirovnega toka. Pogon je ob normalnem obratovanju stalno pod napetostjo in drži lamelo lopute v legi odprto. Požarna centrala sproži loputo s prekinitvijo napajanja. Lamela se s pomočjo prednapete vzmeti v pogonu samodejno, brez zunanje energije, postavi v varnostni položaj zaprto. Za dodatno varnost je vgrajeno tudi temperaturno tipalo s tremi termovarovalkami (dve v kanalu, ena v okolico), ki trajno prekinejo dovod napetosti motorju in tako zaprejo lamelo, ko temperatura preseže 72°C.</t>
  </si>
  <si>
    <t>DIEM tip BTT-25 M</t>
  </si>
  <si>
    <t>Izdelava požarno odpornih prebojev na prehodih kanalov skozi meje požarnih celic in sektorjev po SIST EN 1366-3 skupaj z označbo prebojev ter izdelavo tehnične dokumentacije z dokumentiranjem vseh prebojev.</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</si>
  <si>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</si>
  <si>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</si>
  <si>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</si>
  <si>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</si>
  <si>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</si>
  <si>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</si>
  <si>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</si>
  <si>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</si>
  <si>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PREZRAČEVANJE SKUPAJ:</t>
  </si>
  <si>
    <t>5.</t>
  </si>
  <si>
    <t>PID, PROJEKTANTSKI NADZOR</t>
  </si>
  <si>
    <t>PID, PROJEKTANTSKI NADZOR SKUPAJ:</t>
  </si>
  <si>
    <t>Projekt izvedenih del za strojne inštalacije (ogrevanje, vodovod, prezračevanje, plinska inštalacija)</t>
  </si>
  <si>
    <t xml:space="preserve">Projektantski nadzor za strojne inštalacije v času gradnje (ogrevanje, vodovod, prezračevanje, plinska inštalacija) </t>
  </si>
  <si>
    <r>
      <t>m</t>
    </r>
    <r>
      <rPr>
        <sz val="11"/>
        <color indexed="8"/>
        <rFont val="Calibri"/>
        <family val="2"/>
        <charset val="238"/>
        <scheme val="minor"/>
      </rPr>
      <t>2</t>
    </r>
  </si>
  <si>
    <r>
      <t>m</t>
    </r>
    <r>
      <rPr>
        <sz val="11"/>
        <color indexed="8"/>
        <rFont val="Calibri"/>
        <family val="2"/>
        <charset val="238"/>
        <scheme val="minor"/>
      </rPr>
      <t>3</t>
    </r>
  </si>
  <si>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</si>
  <si>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</si>
  <si>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r>
      <t>-pritrdilni material za zadnjo steno</t>
    </r>
    <r>
      <rPr>
        <sz val="11"/>
        <color theme="1"/>
        <rFont val="Calibri"/>
        <family val="2"/>
        <charset val="238"/>
        <scheme val="minor"/>
      </rPr>
      <t>2 navojni palici M12</t>
    </r>
  </si>
  <si>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</si>
  <si>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</si>
  <si>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-tovarniška nastavitev splakovalne količine</t>
    </r>
    <r>
      <rPr>
        <sz val="11"/>
        <color theme="1"/>
        <rFont val="Calibri"/>
        <family val="2"/>
        <charset val="238"/>
        <scheme val="minor"/>
      </rPr>
      <t>6 in 3 l</t>
    </r>
  </si>
  <si>
    <r>
      <t>-območje nastavitve velike splakovalne količine</t>
    </r>
    <r>
      <rPr>
        <sz val="11"/>
        <color theme="1"/>
        <rFont val="Calibri"/>
        <family val="2"/>
        <charset val="238"/>
        <scheme val="minor"/>
      </rPr>
      <t>4.5 / 6 / 7.5 l</t>
    </r>
  </si>
  <si>
    <r>
      <t>-območje nastavitve male splakovalne količine</t>
    </r>
    <r>
      <rPr>
        <sz val="11"/>
        <color theme="1"/>
        <rFont val="Calibri"/>
        <family val="2"/>
        <charset val="238"/>
        <scheme val="minor"/>
      </rPr>
      <t>3-4 l</t>
    </r>
  </si>
  <si>
    <r>
      <t>-izračunani pretok</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</si>
  <si>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</si>
  <si>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t xml:space="preserve">Večfunkcijski termostatski ventil za zagotovitev takojšnje dobave tople sanitarne vode na cirkulacijskih vertikalah, z navojnim priključkom PN10, adapterjem za elektrotermični pogon TWA – A, </t>
  </si>
  <si>
    <t>Ventil za jemanje vzorcev po DIN EN ISO 19458, samotesnilen z vrtljivim nastavkom z izpustno cevko DN8, navojnim priključkom DN 20 ter s tesnilnim in vijačnim materialom.</t>
  </si>
  <si>
    <t>Seppelfricke SEPP-Kommunal ali enakovredni</t>
  </si>
  <si>
    <t>DEC tip SONODEC 25 non woven</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</si>
  <si>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</si>
  <si>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</si>
  <si>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</si>
  <si>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 viseča školjka Laufen Flora kids ali enakovredni</t>
  </si>
  <si>
    <t>- deska Laufen  Laufen Flora kids ali enakovredni</t>
  </si>
  <si>
    <t>Kompleten umivalnik skupaj s stenskima pritrdilnima vijakoma, enoročno stoječo mešalno armaturo Flora kids ali enakovredni, skupaj z dvema armiranima cevema R 3/8" ø10 x 400 mm, kotnima regulirnima ventiloma DN15, odtočnim ventilom in pokromanim odtočnim S sifonom, kompletno z montažnim in tesnilnim materialom</t>
  </si>
  <si>
    <t>Laufen Flora kids 815031 450x410mm ali enakovredni</t>
  </si>
  <si>
    <t>ogledalo Laufen Flora kids  ali enakovredni</t>
  </si>
  <si>
    <t>Priključitev previjalne mize, komplet s stoječo kuhinjsko mešalno baterijo z izvlečnim tušem (dobava in montaža), skupaj z dvema armiranima cevema R 3/8" ø10 x 400 mm, kotnima regulirnima ventiloma DN15, (dobava in montaža), odtočnim ventilom, odtočnim sifonom, vključno ves tesnilni in pritrdilni material</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</si>
  <si>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</si>
  <si>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 xml:space="preserve">Zidna armatura za prho sestavljena iz:
                                                                                                                                                            </t>
  </si>
  <si>
    <t xml:space="preserve">- podometni set za priključek tuš armature, </t>
  </si>
  <si>
    <t>- nadometna tuš armatura s enoročno ročko,</t>
  </si>
  <si>
    <t>- podometni tuš,</t>
  </si>
  <si>
    <t xml:space="preserve">- tuš priključek,     </t>
  </si>
  <si>
    <t>- cev za prho,</t>
  </si>
  <si>
    <t>- držalo za prho,</t>
  </si>
  <si>
    <t>- tuš prha,</t>
  </si>
  <si>
    <t>- komplet s pritrdilnim in tesnilnim materialom.</t>
  </si>
  <si>
    <t>Grohe Eurostyle ali enakovredni</t>
  </si>
  <si>
    <t>Priključitev tehnološke opreme na vodovodno inštalacijo in kanalizacijo, skupaj s tesnilnim materialom in pritrdilnim materialom</t>
  </si>
  <si>
    <t>-priključitev umivalnika skupaj s stenskima pritrdilnima vijakoma, enoročno stoječo mešalno baterijo z aktiviranjem s kolenom (montaža), odtočnim ventilom in pokromanim odtočnim sifonom, kompletno z montažnim in tesnilnim materialom</t>
  </si>
  <si>
    <t>-priključitev trokadera skupaj s stoječo mešalno baterijo (montaža), odtočnim ventilom in pokromanim odtočnim sifonom, kompletno z montažnim in tesnilnim materialom</t>
  </si>
  <si>
    <t>-priključitev pomivalnega korita iz nerjaveče pločevine, komplet s stensko ali stoječo kuhinjsko mešalno baterijo z dolgim iztokom (montaža), skupaj z odtočnim ventilom s čepom na verižici, odtočnim sifonom, vključno ves tesnilni in pritrdilni material</t>
  </si>
  <si>
    <t>debelina 19 mm (topla voda pod stropom)</t>
  </si>
  <si>
    <t>debelina 25 mm (topla voda pod stropom)</t>
  </si>
  <si>
    <t>debelina 32 mm (topla voda pod stropom)</t>
  </si>
  <si>
    <t>PP odtočna cev skupaj z gumi tesnili in vsemi ostalimi fazonskimi kosi</t>
  </si>
  <si>
    <t>Ø32</t>
  </si>
  <si>
    <t>Izdelava požarno odpornih prebojev na prehodih cevi skozi meje požarnih celic in sektorjev po s SZPV 408</t>
  </si>
  <si>
    <t>dolžina oboda cevi do 1,0 m (Ø 15 -Ø 100)</t>
  </si>
  <si>
    <t>Elektronski mešalni ventil z navojnimi priključki, elektromotornim pogonom, elektro regulacijsko omarico za krmiljenje pravilnega delovanja, temperaturnimi tipali s potopnimi tuljkami, vmesnikom, skupaj s tesnilnim in vijačnim materialom</t>
  </si>
  <si>
    <t>Z napravo dobaviti navodila za montažo in navodila za uporabo v Slovenskem jeziku.</t>
  </si>
  <si>
    <t>CALEFFI tip 6000 LEGIOMIX ali enakovredni</t>
  </si>
  <si>
    <r>
      <t>T</t>
    </r>
    <r>
      <rPr>
        <vertAlign val="subscript"/>
        <sz val="10"/>
        <color indexed="8"/>
        <rFont val="Arial"/>
        <family val="2"/>
        <charset val="238"/>
      </rPr>
      <t>mix</t>
    </r>
    <r>
      <rPr>
        <sz val="10"/>
        <color indexed="8"/>
        <rFont val="Arial"/>
        <family val="2"/>
        <charset val="238"/>
      </rPr>
      <t xml:space="preserve"> = 35°C</t>
    </r>
  </si>
  <si>
    <r>
      <t>T</t>
    </r>
    <r>
      <rPr>
        <vertAlign val="subscript"/>
        <sz val="10"/>
        <color indexed="8"/>
        <rFont val="Arial"/>
        <family val="2"/>
        <charset val="238"/>
      </rPr>
      <t>max</t>
    </r>
    <r>
      <rPr>
        <sz val="10"/>
        <color indexed="8"/>
        <rFont val="Arial"/>
        <family val="2"/>
        <charset val="238"/>
      </rPr>
      <t xml:space="preserve"> = 100°C</t>
    </r>
  </si>
  <si>
    <r>
      <t>k</t>
    </r>
    <r>
      <rPr>
        <vertAlign val="subscript"/>
        <sz val="10"/>
        <color indexed="8"/>
        <rFont val="Arial"/>
        <family val="2"/>
        <charset val="238"/>
      </rPr>
      <t>v</t>
    </r>
    <r>
      <rPr>
        <sz val="10"/>
        <color indexed="8"/>
        <rFont val="Arial"/>
        <family val="2"/>
        <charset val="238"/>
      </rPr>
      <t xml:space="preserve"> = 5,2 m</t>
    </r>
    <r>
      <rPr>
        <vertAlign val="superscript"/>
        <sz val="10"/>
        <color indexed="8"/>
        <rFont val="Arial"/>
        <family val="2"/>
        <charset val="238"/>
      </rPr>
      <t>3</t>
    </r>
    <r>
      <rPr>
        <sz val="10"/>
        <color indexed="8"/>
        <rFont val="Arial"/>
        <family val="2"/>
        <charset val="238"/>
      </rPr>
      <t>/h</t>
    </r>
  </si>
  <si>
    <r>
      <t>N</t>
    </r>
    <r>
      <rPr>
        <vertAlign val="subscript"/>
        <sz val="10"/>
        <color indexed="8"/>
        <rFont val="Arial"/>
        <family val="2"/>
        <charset val="238"/>
      </rPr>
      <t>e</t>
    </r>
    <r>
      <rPr>
        <sz val="10"/>
        <color indexed="8"/>
        <rFont val="Arial"/>
        <family val="2"/>
        <charset val="238"/>
      </rPr>
      <t>= 20 W</t>
    </r>
  </si>
  <si>
    <r>
      <t>DN 20, Q3 =4,0 m</t>
    </r>
    <r>
      <rPr>
        <vertAlign val="superscript"/>
        <sz val="10"/>
        <color indexed="8"/>
        <rFont val="Arial"/>
        <family val="2"/>
        <charset val="238"/>
      </rPr>
      <t>3</t>
    </r>
    <r>
      <rPr>
        <sz val="10"/>
        <color indexed="8"/>
        <rFont val="Arial"/>
        <family val="2"/>
        <charset val="238"/>
      </rPr>
      <t>/h, PN16</t>
    </r>
  </si>
  <si>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</si>
  <si>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r>
      <t>p</t>
    </r>
    <r>
      <rPr>
        <vertAlign val="subscript"/>
        <sz val="10"/>
        <color indexed="8"/>
        <rFont val="Arial"/>
        <family val="2"/>
        <charset val="238"/>
      </rPr>
      <t>izp</t>
    </r>
    <r>
      <rPr>
        <sz val="10"/>
        <color indexed="8"/>
        <rFont val="Arial"/>
        <family val="2"/>
        <charset val="238"/>
      </rPr>
      <t xml:space="preserve"> = 8 bar</t>
    </r>
  </si>
  <si>
    <t>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</si>
  <si>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</si>
  <si>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</si>
  <si>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</si>
  <si>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Stroški potrebne prometne signalizacije za ustrezno označitev delne zapore ceste in pločnika v območju posega ter ureditev prometa v času izvajanja del na prekopu ceste kakor tudi v času asfaltiranja prekopa - strošek za ves čas izvajanja del.</t>
  </si>
  <si>
    <t xml:space="preserve">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
</t>
  </si>
  <si>
    <t xml:space="preserve">Strojni izkop jarka za gradnjo plinovoda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 obračun v raščenem stanju. </t>
  </si>
  <si>
    <r>
      <t>m</t>
    </r>
    <r>
      <rPr>
        <vertAlign val="superscript"/>
        <sz val="11"/>
        <color indexed="8"/>
        <rFont val="Calibri"/>
        <family val="2"/>
        <charset val="238"/>
        <scheme val="minor"/>
      </rPr>
      <t>3</t>
    </r>
  </si>
  <si>
    <t xml:space="preserve">Strojno-ročni izkop jarka za gradnjo plinovoda,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 - obračun v raščenem stanju.  </t>
  </si>
  <si>
    <r>
      <t>m</t>
    </r>
    <r>
      <rPr>
        <vertAlign val="superscript"/>
        <sz val="11"/>
        <color indexed="8"/>
        <rFont val="Calibri"/>
        <family val="2"/>
        <charset val="238"/>
        <scheme val="minor"/>
      </rPr>
      <t>2</t>
    </r>
  </si>
  <si>
    <t>Zasip preostalega dela izkopanega jarka po končani izvedbi novega plinovoda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(30% izkopanega materiala primerne frakcije se uporabi za ponovni zasip)</t>
  </si>
  <si>
    <t>Planiranje in čiščenje terena vzdolž trase po zasutju cevovoda v širini 2,5 m</t>
  </si>
  <si>
    <t>INŠTALACIJSKA DELA</t>
  </si>
  <si>
    <t>Vkopan rezervoar za TNP (nakup)</t>
  </si>
  <si>
    <t>-  manometer</t>
  </si>
  <si>
    <t>- termometer</t>
  </si>
  <si>
    <t>-  polnjenje tekoče faze 1 1/4”</t>
  </si>
  <si>
    <t>-  polnjenje plinske faze 1 1/4”</t>
  </si>
  <si>
    <t>-  praznjenje tekoče faze 1 1/4”</t>
  </si>
  <si>
    <t>-  praznjenje plinske faze 1 1/4”</t>
  </si>
  <si>
    <t>- kazalec nivoja</t>
  </si>
  <si>
    <t>- galvansko zaščito</t>
  </si>
  <si>
    <t>- varnostni ventil</t>
  </si>
  <si>
    <t>- plinski filter</t>
  </si>
  <si>
    <t>– manometer</t>
  </si>
  <si>
    <t>- krogelna pipa</t>
  </si>
  <si>
    <t>Regulacijski sklop za tekoči naftni plin za priključitev enega plinskega kontejnerja, sestavljen iz sklopa regulacijskih, zapornih ter merilnih elementov</t>
  </si>
  <si>
    <t>-regulator tlaka 1. stopnje za tekoči naftni plin, skupaj z:</t>
  </si>
  <si>
    <t>- varnostnim zapornim ventilom</t>
  </si>
  <si>
    <t>– varnostnim izpustnim ventilom</t>
  </si>
  <si>
    <t>– čistilnim elementom</t>
  </si>
  <si>
    <t>ter tesnilnim in montažnim materialom</t>
  </si>
  <si>
    <t>pv= 8-10 bar</t>
  </si>
  <si>
    <t>pi= 0.7 bar</t>
  </si>
  <si>
    <t>- regulator tlaka 2. stopnje za tekoči naftni plin, skupaj z:</t>
  </si>
  <si>
    <t>pv= 0,7 bar</t>
  </si>
  <si>
    <t>pi= 50 mbar</t>
  </si>
  <si>
    <t>Postavitev ter vkop ter priključitev enega plinskega kontejnerja s pripadajočimi gradbenimi ter strojniškimi deli</t>
  </si>
  <si>
    <t>Cev PE po SIST EN 12007-2 skupaj z dodatkom za razrez</t>
  </si>
  <si>
    <t>SDR 11</t>
  </si>
  <si>
    <t>PE d 63 x 5,8</t>
  </si>
  <si>
    <t>Fazonski kosi za PE cevi</t>
  </si>
  <si>
    <t>- PE elektovarilna obojka</t>
  </si>
  <si>
    <t>(SDR 11)</t>
  </si>
  <si>
    <t>PE 63</t>
  </si>
  <si>
    <t>- Prehodni kos</t>
  </si>
  <si>
    <t>PE 63/JE DN25</t>
  </si>
  <si>
    <t>Priključni sklop tip – E</t>
  </si>
  <si>
    <t>Priključni sklop sestavljen iz:</t>
  </si>
  <si>
    <t>- jeklene brezšivne srednje težke cevi po SIST EN 10255 iz materiala po SIST EN 10216-1 skupaj z loki, prehodnimi kosi, reducirnimi kosi, T-kosi, montažo in varilnim tesnilnim materialom in pritrdilnim materialom ustrezno zaščitene proti vlagi DN 25 kompletno s protikorozijsko in mehansko zaščito po SIST EN 12068</t>
  </si>
  <si>
    <t>- krogelne pipe – glavne plinske zaporne pipe z navojnimi priključki skupaj z vgrajenim izolirnim kosom, tlačne stopnje PN 4, standardne dolžine, atestirane za zemeljski plin, z ročko za posluževanje, skupaj s tesnilnim materialom.</t>
  </si>
  <si>
    <t>Plinski zaporni elektromagnetni ventil z navojnimi priključki, normalno zaprt, 230 V, skupaj s tesnilnim in vijačnim materialom ter ožičenjem</t>
  </si>
  <si>
    <t>PVC trak za označevanje plinovoda</t>
  </si>
  <si>
    <t>rumene barve z napisom “POZOR PLIN”.</t>
  </si>
  <si>
    <t>Pozicijska tablica za označevanje plinovoda in njegovih elementov skupaj s pritrdilnim materialom.</t>
  </si>
  <si>
    <t>Geodetski posnetek izvedenih del po zaključku del na plinovodu ter izdelava elaborata za vris plinovoda v kataster v elektronski in tiskani obliki (obseg elaborata po zahtevi upravljalca).</t>
  </si>
  <si>
    <t>Zaporni element s termičnim varovalom, tlačne stopnje NP 16, standardne dolžine, atestiran za zemeljski plin, z ročko za posluževanje, skupaj s tesnilnim materialom</t>
  </si>
  <si>
    <t>Cev iz nerjavečega materiala 1.4401 za plinsko inštalacijo po DVGW G 600 za dimenzije od DN 15 do DN 100, po SIST EN 10088 – nerjavna jekla ter DVGW GW 541. (press sistem) skupaj z vsemi fitingi in tesnilnim materialom VIEGA Sanpress Inox G ali enakovredni</t>
  </si>
  <si>
    <t>Prehodni kos za prehod plinske cevi skozi steno izdelan po detajlu</t>
  </si>
  <si>
    <t>za cev</t>
  </si>
  <si>
    <t>DN 25 (DN 40)</t>
  </si>
  <si>
    <t>Vgradni sifon za pralni stroj DN40/50 z integriranim priključkom za vodo (rozete, dotok/odtok R1/2" notranji navoj) in iztočno pipo R1/2" z varovalom povratnega toka in odzračevalnikom, skrajšljivim ohišjem, montažno ploščo s priključnim kolenom za stroj 3/4" HL19.C in nerjavečo jekleno krovno ploščo 100x180mm, najmanjša vgradna globina: 75 mm.</t>
  </si>
  <si>
    <t>HL 406 ali enakovredni</t>
  </si>
  <si>
    <t>Predložiti je potrebno ustrezno potrdilo o požarni odpornosti kanala in izjavo o upoštevanju navodil proizvajalca ki morajo biti v skladu s certifikatom (npr. Delovni list Promat št. 477). Kanale je po izvedbi potrebno ustrezno označiti.</t>
  </si>
  <si>
    <t>m= 25 kg/h</t>
  </si>
  <si>
    <t>Temperatura vode: 90 ° C</t>
  </si>
  <si>
    <t>l=500mm</t>
  </si>
  <si>
    <t>Dodatna oprema:</t>
  </si>
  <si>
    <t>DN 32, PN 6</t>
  </si>
  <si>
    <t>- priklop notranjih elektro/signalnih instalacij</t>
  </si>
  <si>
    <t>- nastavitev parametrov delovanja</t>
  </si>
  <si>
    <t>Prezračevalni sistem kuhinje sestavljajo:
• visoko učinkovite varčne kuhinjske nape kot glavne nape z najvišjimi pretoki zraka in za podrejene namene lahko tudi klasične odvodne kuhinjske nape,
• sistem vračanja toplote zraka, ki zagotavlja trajnostno rešitev delovanja ne glede na nasičenost zraka z maščobami,
• visoko učinkovite ventilatorske naprave za odvod in dovod zraka,
• centralen regulacijski sistem, ki stalno optimizira porabo energije in zagotavlja optimalno prezračenost prostorov kuhinje glede na trenutne aktivnosti v kuhinji.
Kombinacija visoko učinkovitih kuhinjskih nap, naprednega regulacijskega sistema in sistema vračanja toplote zraka omogoča:
• tudi več kot 85 % prihranka pri stroških za ogrevanje zraka v grelni sezoni,
• tudi več kot 60 % prihranka pri stroških za električno energijo ventilatorjev čez vse leto,
• dobre pogoje za delo z minimalno možnostjo prepiha kljub občasnim zelo visokim izmenjavam zraka v kuhinji,
• stabilne razmere podtlaka v prostorih kuhinje glede na druge prostore objekta, da ne prihaja do širjenja vonjav iz prostorov kuhinje v druge prostore objekta in da ne nastaja med temi prostori previsok podtlak, ki lahko povzroča neprijeten prepih.</t>
  </si>
  <si>
    <t>REGULACIJSKI SISTEM PREZRAČEVANJA KUHINJE</t>
  </si>
  <si>
    <t>Vključuje regulacijsko omaro,upravljalni panel z zaslonom na dotik in vse regulacijske elemente potrebne za delovanje prezračevalnega sistema skladno s shemo sistema - temperaturni senzorji, tlačni senzorji, servopogoni … Regulacijska omara nadometne izvedbe mora biti izdelana v zaščiti najmanj IP20. V omaro so vgrajeni PLC krmilnik za vodenje celotnega sistema prezračevanja kuhinje,  elementi stikalne tehnike, zaščita, sponke, glavno električno stikalo. Regulacijski sistem omogoča funkcije značilne za splošne prezračevalne sisteme in tudi posebne funkcije, ki omogočajo visoko optimizacijo delovanja prezračevalnega sistema v profesionalnih kuhinjah kot sledi v nadaljevanju.</t>
  </si>
  <si>
    <t>Regulacijski del s funkcijami značilnimi za splošne prezračevalne sisteme</t>
  </si>
  <si>
    <t>• Vodenje EC ventilatorjev s funkcijo vzdrževanja konstantnega tlaka.</t>
  </si>
  <si>
    <t>• Regulacija ventilatorja za dovod svežega zraka iz glavne visoko učinkovite varčne nape v druge prostore, kjer ni dovoda svežega zraka iz visoko učinkovite varčne nape.</t>
  </si>
  <si>
    <t>• Ročno stopenjsko upravljanje  pretokov zraka posameznih kuhinjskih nap.</t>
  </si>
  <si>
    <t>Ustreza regulacijska sistem za prezračevanje kuhinje KITCON Basic proizvajalca Provent ali enakovredno.</t>
  </si>
  <si>
    <t>• Avtomatična regulacija pretoka zraka glede na termično obremenitev pod napo za vse kuhinjske nape zagotavlja visoke prihranke toplotne in električne energije skupaj z dobrimi pogoji za delo v kuhinji. Sistem lahko prihrani tudi več kot 50% toplotne energije za ogrevanje zraka in tudi več kot 50% električne energije za ventilatorje za vse nape v sistemu. 
• Kompenzacija zraka za odvodne nape z dovodom svežega zraka iz glavne varčne nape, da se dosega kontroliran podtlak v prostorih kuhinje. Kompenzirajo se tako odvodi zraka odvodnih nap vodenih z regulacijskim sistemom kot tudi avtonomno delujočih odvodnih ventilatorjev s takšno količino dovedenega zraka, ki jo omogoča varčna napa.
• Stalno zagotavljanje potrebne količine zraka posameznega odvoda in dovoda zraka ne glede na spremembe pretokov drugih porabnikov zraka, ki so priključeni na isti ventilator.
• Avtomatično prilagajanje razpoložljivega tlaka skupnega dovodnega in odvodnega ventilatorja glavni varčni kuhinjski napi. Tako se doseže dodaten prihranek električne energije za ventilatorje in zagotavlja minimalen hrup delovanja ventilatorskega sistema.</t>
  </si>
  <si>
    <t>Ustreza regulacijski sistem za prezračevanje kuhinje KITCON Advance proizvajalca Provent ali enakovredno.</t>
  </si>
  <si>
    <t>KUHINJSKE NAPE IN OPREMA</t>
  </si>
  <si>
    <t>Visoko učinkovita varčna kuhinjska napa je izdelana iz inox pločevine kvalitete 1.4301 in mora dosegati naslednje ključne značilnosti:
• visoka sesalna učinkovitost, zaradi katere daje izračun pretoka zraka po EN 16282 najnižji možen pretok zraka, ker je faktor povečanja pretoka zraka α blizu 1,0 po kriteriju določanja pretoka zraka po senzibilni energiji,
• indukcijski podvpih svežega zraka nazaj v napo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</si>
  <si>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varčna kuhinjska napa vključuje naslednje elemente:
• filtracijski sistem odpadnega zraka, ki dosega s certifikati dokazano visoko učinkovitost filtracije oljnih delcev, ki je lahko tudi 100% pri velikosti oljnih delcev 7 mikronov in več;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vzdrževanja nape,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</si>
  <si>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</si>
  <si>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Tproj = -13 °C</t>
  </si>
  <si>
    <t>Kuhinjska napa je izdelana iz inox pločevine kvalitete 1.4301 in ima vgrajene elemente za regulacijo pretoka zraka glede na termično obremenitev pod napo.
Napa mora imeti izmerjene karakteristike delovanja v celotnem področju možnih pretokov, kar v fazi zagona sistema omogoča nastavitev pretokov zraka direktno na PLC regulatorju, brez ročnega umerjanja z instrumenti za merjenje pretoka.
V kuhinjsko napo so vgrajeni še naslednji elementi:</t>
  </si>
  <si>
    <t>Ustreza stenska odvodna kuhinjska napa proizvajalca Provent ali enakovredno:</t>
  </si>
  <si>
    <t>Širina B = 1000 mm</t>
  </si>
  <si>
    <t>Pretok odvod: 800 m3/h</t>
  </si>
  <si>
    <t>Nazivna moč motorja: 124 W</t>
  </si>
  <si>
    <t>Nazivni tok: 0,9 A</t>
  </si>
  <si>
    <t>PRIO 250EC L VENTILATOR CEVNI</t>
  </si>
  <si>
    <t>Montažna dela na objektu</t>
  </si>
  <si>
    <t>Končna sestava varčnih nap na objektu.</t>
  </si>
  <si>
    <t>INOX OBLOGE NAD KUHINJSKIMI NAPAMI</t>
  </si>
  <si>
    <t>Dušilnik zvoka, izdelan iz pocinkane pločevine (ohišje) in mineralne volne, oblečene s celulozno folijo, skupaj z montažnim in pritrdilnim materialom;</t>
  </si>
  <si>
    <t>- dolžina dušilnika: L = 1500 mm</t>
  </si>
  <si>
    <t>- dušenje pri frekvenci 250 Hz:</t>
  </si>
  <si>
    <t xml:space="preserve">De = 21 dB </t>
  </si>
  <si>
    <t>- število dušilnih kulis: n = 3</t>
  </si>
  <si>
    <t xml:space="preserve">Aluminijasta rešetka z okvirjem in protiokvirjem, </t>
  </si>
  <si>
    <t>prirejena za montažo v vrata, skupaj s pritrdilnim materialom, z nastavljivim delom za zapiranje.</t>
  </si>
  <si>
    <t>600 × 130</t>
  </si>
  <si>
    <t>RENSON tip 415 VA</t>
  </si>
  <si>
    <t>ali enakovredno;</t>
  </si>
  <si>
    <r>
      <t xml:space="preserve">Mehanski regulator pretoka z regulacijsko silikonsko membrano za vgradnjo v okrogli prezračevalni kanal. Možnost nastavitve pretoka.
</t>
    </r>
    <r>
      <rPr>
        <b/>
        <sz val="11"/>
        <rFont val="Calibri"/>
        <family val="2"/>
        <scheme val="minor"/>
      </rPr>
      <t>Nastavitev pretoka skladno z načrtom SI.</t>
    </r>
  </si>
  <si>
    <r>
      <t xml:space="preserve">Signalizacijo odprtosti voditi posamezno za vsako loputo na klimatsko napravo, ki ji pripada kanalski razvod, kjer je požarna loputa vgrajena. Položaj lamele lopute se lahko odčita na mehanskem prikazovalniku. Skupaj s požarnim tesnenjem.
</t>
    </r>
    <r>
      <rPr>
        <b/>
        <sz val="11"/>
        <rFont val="Calibri"/>
        <family val="2"/>
        <scheme val="minor"/>
      </rPr>
      <t>Pred naročilom preveriti napetosti dobavljene požarne centrale.</t>
    </r>
  </si>
  <si>
    <t>Dobava in montaža kanala s požarno odpornostjo EIS 90, delno uporabljen kot samonosni kanal, deloma kot protipožarna obloga pločevinastih prezračevalnih kanalov.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t>
  </si>
  <si>
    <t>Zvočna izolacija vertikalnih kanalskih razvodov vodenih v vertikalnem jašku preko prostorov nadstropja s toplotno izolacijo iz kamene volne; Izolacija ima namen preprečevanja prenosa hrupa preko stene jaška.</t>
  </si>
  <si>
    <t>debelina 50 mm</t>
  </si>
  <si>
    <t>TERVOL</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</si>
  <si>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</si>
  <si>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</si>
  <si>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Revizijske odprtine z zrakotesnimi pokrovi (Upoštevati standard SIST ENV 12097 (03.97)). Za montažo na prezračevalne kanale.</t>
  </si>
  <si>
    <r>
      <t>m</t>
    </r>
    <r>
      <rPr>
        <sz val="11"/>
        <rFont val="Calibri"/>
        <family val="2"/>
        <scheme val="minor"/>
      </rPr>
      <t>2</t>
    </r>
  </si>
  <si>
    <t>• Vodenje frekvenčnih regulatorjev za ventilatorje s funkcijo vzdrževanja konstantnega tlaka.</t>
  </si>
  <si>
    <t>• Regulacija hlajenja z direktno ekspanzijo z analognim izhodom 
0-10 V. 0 V - ni hlajenja, 10 V - max. hladilna moč.</t>
  </si>
  <si>
    <t>Kuhinjska napa nad glavnim termičnim blokom</t>
  </si>
  <si>
    <t>Pretok dovod: 4800 m3/h</t>
  </si>
  <si>
    <t>Padec tlaka v napi dovod: 100 Pa</t>
  </si>
  <si>
    <t>Pretok odvod: 4000 m3/h</t>
  </si>
  <si>
    <t>Padec tlaka v napi odvod: 125 Pa</t>
  </si>
  <si>
    <t>Pgr = 24,92 kW</t>
  </si>
  <si>
    <t>Qvode = 0,59 l/s</t>
  </si>
  <si>
    <t>Dolžina L = 2900 mm</t>
  </si>
  <si>
    <t>Širina B = 2000 mm</t>
  </si>
  <si>
    <t>MEDIA-D 2900x2000</t>
  </si>
  <si>
    <t>HIDRAVLIČNI MODUL DN25-P0.75-Kvs2.5-L</t>
  </si>
  <si>
    <t>Kuhinjska napa nad konvekotmatom</t>
  </si>
  <si>
    <t>Varčna kuhinjska napa za konvekcijske pečice</t>
  </si>
  <si>
    <t>Varčna kuhinjska napa je izdelana iz inox pločevine kvalitete 1.4301 in ima velik volumen zajemalnega prostora za učinkovito akumulacijo kratkotrajnih viškov pare ob odpiranju vrat konvekcijske pečice. Prednja stranica nape je perforirana za enakomeren vpih svežega zraka v delovni prostor pred konvekcijsko pečico. Varčna napa vključuje naslednje elemente:
• sistem vračanja toplote zraka s prenosniki toplote, ki dosegajo temperaturni izkoristek tudi preko 70% certificirano skladno z Eurovent; prenosniki toplote naj bodo takih dimenzij, da jih je možno prati v pomivalnem stroju, da se zmanjšajo stroški vzdrževanja sistema,
• učinkovit sistem filtracije z labirintnimi in kovinskimi pletenimi filtri,
• kanalske priključke za dovod in odvod zraka,
• opremo za regulacijo pretoka zraka glede na termično obremenitev pod napo.
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</si>
  <si>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dovod: 1080 m3/h</t>
  </si>
  <si>
    <t>Padec tlaka v napi dovod: 80 Pa</t>
  </si>
  <si>
    <t>Pretok odvod: 1200 m3/h</t>
  </si>
  <si>
    <t>Padec tlaka v napi odvod: 95 Pa</t>
  </si>
  <si>
    <t>Dolžina L = 1500 mm</t>
  </si>
  <si>
    <t>Širina B = 1400 mm</t>
  </si>
  <si>
    <t>Ustreza varčna kuhinjska napa Convecta-W stenska izvedba proizvajalca Provent ali enakovredno:</t>
  </si>
  <si>
    <t>CONVECTA-W 1500 x 1400</t>
  </si>
  <si>
    <t>Kuhinjska napa nad pomivalnim strojem</t>
  </si>
  <si>
    <t>Padec tlaka v napi odvod: 50 Pa</t>
  </si>
  <si>
    <t>Dolžina L = 1000 mm</t>
  </si>
  <si>
    <t>EXACTA-W 1000 x 1000</t>
  </si>
  <si>
    <t>VENTILATORSKE NAPRAVE IN OPREMA</t>
  </si>
  <si>
    <t>Odvodni ventilator, ki ima elektromotor ločen od toka odpadnega zraka skladno s smernicami VDI 2052.</t>
  </si>
  <si>
    <t>Nazivna moč motorja: 1975 W</t>
  </si>
  <si>
    <t>Dušilec zvoka na odvodu zraka dobavitelja ali enakovredno:</t>
  </si>
  <si>
    <t>Vezna plošča na odvodu zraka dobavitelja Systemair ali enakovredno:</t>
  </si>
  <si>
    <t>MONTAŽNA DELA</t>
  </si>
  <si>
    <t>Pretok zraka: 6050 m3/h</t>
  </si>
  <si>
    <t>Pretok: 1300 m3/h</t>
  </si>
  <si>
    <t>Zunanji padec tlak: 180 Pa</t>
  </si>
  <si>
    <t>Okrogli dušilnik zvoka nameščenim za elektronskim regulatorjem pretoka</t>
  </si>
  <si>
    <t>- premer notranje odprtine: d = 160 mm</t>
  </si>
  <si>
    <t>- premer plašča: d = 260 mm</t>
  </si>
  <si>
    <t>- dolžina dušilnika: L = 900 mm</t>
  </si>
  <si>
    <t xml:space="preserve">De = 10 dB </t>
  </si>
  <si>
    <t>SYSTEMAIR tip LDC 160-900</t>
  </si>
  <si>
    <t>Krožnikasti prezračevalni ventil za odvod zraka iz sanitarij, prostorov s povišano relativno vlažnostjo, skupaj z montažnim in pritrdilnim materialom;</t>
  </si>
  <si>
    <t>DIEM tip VPE</t>
  </si>
  <si>
    <t>Fiksna zaščitna jeklena zračna rešetka, skupaj z zaščitno mrežo in montažnim materialom, prirejena za montažo na kanal, skupaj z okvirjem in protiokvirjem;</t>
  </si>
  <si>
    <t>DIEM tip RJZ-30 R</t>
  </si>
  <si>
    <t>815 × 1215</t>
  </si>
  <si>
    <t>415 × 1015</t>
  </si>
  <si>
    <t>415 × 1215</t>
  </si>
  <si>
    <t>Element za dovod svežega zraka v prostore z avtomatsko mehansko regulacijo količine zraka v odvisnosti od relativne vlage, za montažo v okenski okvir. Element je izdelan iz umetne mase ABS vključno z akustičnim elementom na notranji strani.</t>
  </si>
  <si>
    <t>Element za regulacijo količine v odvisnosti od relativne vlage sestavljen iz osmih najlonskih trakov, ki so pritrjeni na enoto. Vsi trakovi imajo enake tehnične karakteristike in zaznajo vsako spremembo vlage ter se v odvisnosti od le-te raztezajo oz. krčijo. Glede na napetost najlonskih trakov se mehansko spreminja odprtost lopute na odprtini za sveči zrak, kar nadalje pomeni regulacijo količine zraka.</t>
  </si>
  <si>
    <t>vel. 100</t>
  </si>
  <si>
    <t>vel. 125</t>
  </si>
  <si>
    <t>Kvadratni vrtinčni anemostat za dovod zraka, skupaj s komoro dimenzij 490x490x290, priključkom ø200 horizontalno, izolacijo komore, elementom za regulacijo pretoka na komori, perforirano pločevino ter montažnim in pritrdilnim materialom, za montažo v spuščen strop.</t>
  </si>
  <si>
    <t>velikost 500/600-200</t>
  </si>
  <si>
    <t>DIEM tip DKS-Q-Q</t>
  </si>
  <si>
    <t>Okrogli vrtinčni anemostat za odvod zraka, skupaj s komoro dimenzij ø590x290, priključkom ø200 horizontalno, izolacijo komore, elementom za regulacijo pretoka na komori, perforirano pločevino ter montažnim in pritrdilnim materialom, za montažo v spuščen strop.</t>
  </si>
  <si>
    <t>velikost 600-200</t>
  </si>
  <si>
    <t>DIEM tip DKS-R-R</t>
  </si>
  <si>
    <t>Okrogli vrtinčni anemostat za odvod zraka, skupaj s komoro dimenzij ø390x290, priključkom ø125 horizontalno, izolacijo komore, elementom za regulacijo pretoka na komori, perforirano pločevino ter montažnim in pritrdilnim materialom, za montažo v spuščen strop.</t>
  </si>
  <si>
    <t>velikost 400-125</t>
  </si>
  <si>
    <t>velikost 400-160</t>
  </si>
  <si>
    <t>Okrogli vrtinčni anemostat za odvod zraka, skupaj s komoro dimenzij ø390x290, priključkom ø160 horizontalno, izolacijo komore, elementom za regulacijo pretoka na komori, perforirano pločevino ter montažnim in pritrdilnim materialom, za montažo v spuščen strop.</t>
  </si>
  <si>
    <t>ø125</t>
  </si>
  <si>
    <t>ø250</t>
  </si>
  <si>
    <t>Zaščitna rešetka okrogle oblike, skupaj z zaščitno mrežo in montažnim materialom, prirejena za vgradnjo v steno oz. na kanal, skupaj s protiokvirjem;</t>
  </si>
  <si>
    <t>DIEM tip GCAM</t>
  </si>
  <si>
    <t>velikost 400/600-160</t>
  </si>
  <si>
    <t>Kvadratni vrtinčni anemostat za dovod zraka, skupaj s komoro dimenzij 390x390x290, priključkom ø160 horizontalno, izolacijo komore, elementom za regulacijo pretoka na komori, perforirano pločevino ter montažnim in pritrdilnim materialom, za montažo v spuščen strop.</t>
  </si>
  <si>
    <t>Dobaviti skupaj z vmesnimi releji in ožičenjem za delovanje enega para "master and slave" regulatorjev, skupaj z montažnim in pritrdilnim materialom.</t>
  </si>
  <si>
    <t>Napajanje enot ni zajeto v načrtu strojnih instalacij.</t>
  </si>
  <si>
    <t>Dovod</t>
  </si>
  <si>
    <t>Odvod</t>
  </si>
  <si>
    <t>Potenciometer za krmiljenje para regulatorjev pretoka</t>
  </si>
  <si>
    <t>Lokacijo za krmiljenje določi arhitekt ali investitor.  Predlog lokacije je zrisan v tlorisu.</t>
  </si>
  <si>
    <t>DIEM tip RPE-Q/LMV-D3-MP</t>
  </si>
  <si>
    <t>DIEM tip ZR-100/M</t>
  </si>
  <si>
    <t>ali enakovredno.</t>
  </si>
  <si>
    <t>PE cev po SIST EN 12201 (SDR 11) skupaj z vsem tesnilnim in montažnim materialom</t>
  </si>
  <si>
    <t>HAWLE SYNOFLEX ali enakovredni</t>
  </si>
  <si>
    <t>- reducirni kos DN32/DN25 pocinkani</t>
  </si>
  <si>
    <t>DN 25 z izpustom</t>
  </si>
  <si>
    <t>Montaža Inox talnih rešetk v kuhinji</t>
  </si>
  <si>
    <t>Odstranitev proti smradne mora biti omogočena brez uporabe orodja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</si>
  <si>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</si>
  <si>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</si>
  <si>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Bojler za centralno pripravo tople sanitarne vode, skupaj s toplotno črpalko, avtomatiko za delovanje bojlerja z možnostjo avtomatskega preklopa med toplotno črpalko in električnim grelcem ali kotlom, zaščito kompresorja in obtočne črpalke, grafični LCD zaslon, funkcijo za avtomatsko pregrevanje vode preko 60 °C, skupaj s potopnim temperaturnim tipalom, električnim grelcem skupaj s termostatom ter montažnim materialom</t>
  </si>
  <si>
    <t>- grelni register DN 25 – dovod in povratek</t>
  </si>
  <si>
    <r>
      <t xml:space="preserve">A </t>
    </r>
    <r>
      <rPr>
        <vertAlign val="subscript"/>
        <sz val="10"/>
        <color indexed="8"/>
        <rFont val="Arial"/>
        <family val="2"/>
        <charset val="238"/>
      </rPr>
      <t xml:space="preserve">izmenjevalec1 </t>
    </r>
    <r>
      <rPr>
        <sz val="10"/>
        <color indexed="8"/>
        <rFont val="Arial"/>
        <family val="2"/>
        <charset val="238"/>
      </rPr>
      <t xml:space="preserve"> = 1,76 m</t>
    </r>
    <r>
      <rPr>
        <vertAlign val="superscript"/>
        <sz val="10"/>
        <color indexed="8"/>
        <rFont val="Arial"/>
        <family val="2"/>
        <charset val="238"/>
      </rPr>
      <t>2</t>
    </r>
  </si>
  <si>
    <t>- 2 x DN 25 – topla in hladna voda (PN 10)</t>
  </si>
  <si>
    <t>– 2 x potopna tuljka notranji premer DN 15 za potopno tipalo,varnostni termostat ali tetmometer,skupaj s potopnim temperaturnim tipalom</t>
  </si>
  <si>
    <t xml:space="preserve">- električni grelec s termostatom, varnostnim termostatom ter kontaktorsko omarico </t>
  </si>
  <si>
    <t>V= 450 l;</t>
  </si>
  <si>
    <t>Pmax = 5506W, U = 400 V (toplotna črpalka+električni grelec)</t>
  </si>
  <si>
    <t>P = 2x2000W, U = 400 V (električni grelec)</t>
  </si>
  <si>
    <t>Kronoterm WP4 LF-502 ali enakovredni</t>
  </si>
  <si>
    <t>Nominalna prostornina: 33 l</t>
  </si>
  <si>
    <t>Največja uporabna prostornina: 23 l</t>
  </si>
  <si>
    <t>Priključek: G 3/4 "</t>
  </si>
  <si>
    <t>Premer: 354 mm</t>
  </si>
  <si>
    <t>Višina: 468 mm</t>
  </si>
  <si>
    <t>Teža: 5,8 kg</t>
  </si>
  <si>
    <t>Reflex Refix DD 33 ali enakovredni</t>
  </si>
  <si>
    <t>Pretok: 1,20 m³/h</t>
  </si>
  <si>
    <t>Poraba moči P1: 0,003 kW ... 0,045 kW</t>
  </si>
  <si>
    <t>Wilo Stratos PICO-Z 20/1-6 PN 10 ali enakovredni</t>
  </si>
  <si>
    <t>DANFOSS MTCV verzija B ali enakovredni</t>
  </si>
  <si>
    <t>MESEC Aqua Dos AD-2R DN 25 ali enakovredni</t>
  </si>
  <si>
    <t>PE100 d63x5,8</t>
  </si>
  <si>
    <t xml:space="preserve"> - T kos 80/50</t>
  </si>
  <si>
    <t>DN 80 (85-105)</t>
  </si>
  <si>
    <t>DN 50</t>
  </si>
  <si>
    <t>DN 40, Q3 =16 m3/h, PN16</t>
  </si>
  <si>
    <t>DN 50 z izpustom</t>
  </si>
  <si>
    <t>- spojka HAWLE za PE cevi z navojnim priključkom DN50/d63</t>
  </si>
  <si>
    <t>- univerzalna spojka HAWLE za PE cevi DN50/d63</t>
  </si>
  <si>
    <t>- priključek hladne vode DN 15</t>
  </si>
  <si>
    <t>- priključek hladne in tople vode DN 15</t>
  </si>
  <si>
    <t>32 x 4,4 debelina izolacije 13mm</t>
  </si>
  <si>
    <t>- priključek hladne vode DN 15 (pralni stroj - pralnica)</t>
  </si>
  <si>
    <t>Regulacijski del s posebnimi funkcijami za optimizacijo delovanja prezračevalnega sistema profesionalen kuhinje</t>
  </si>
  <si>
    <t>Regulator pretoka zraka pravokotnega preseka, z elektromotornim pogonom kompatibilnim z regulacijskim sistemom prezračevanja kuhinje. Dimenzije b x h x l: 700 x 300 mm. 
Nastavitev 1500 - 4800 m3/h</t>
  </si>
  <si>
    <t>Regulator pretoka zraka pravokotnega preseka, z elektromotornim pogonom kompatibilnim z regulacijskim sistemom prezračevanja kuhinje. Dimenzije b x h x l: 300 x 200 mm.
Pretok 430-1080 m3/h</t>
  </si>
  <si>
    <t>Žaluzija z zobniki za regulacijo lamel z nosilcem za motorni pogon  dimenzije 200 x 210. Skupaj z motornim pogonom za zvezno regulacijo.</t>
  </si>
  <si>
    <t>Žaluzija z zobniki za regulacijo lamel z nosilcem za motorni pogon  dimenzije 400 x 210.  Skupaj z motornim pogonom za zvezno regulacijo.</t>
  </si>
  <si>
    <t>Žaluzija z zobniki za regulacijo lamel z nosilcem za motorni pogon  dimenzije 800 x 410.  Skupaj z motornim pogonom za zvezno regulacijo.</t>
  </si>
  <si>
    <t>Ustreza ventilator z EC elektro motorjem Systemair ali enakovredno:</t>
  </si>
  <si>
    <t>SSS 450/500 DUŠILEC ZVOKA za montažo na poševno streho</t>
  </si>
  <si>
    <t>Zunanji padec tlak: 500 Pa</t>
  </si>
  <si>
    <t>Ventilator  MF3 za dovod svežega zraka iz nape v sosednje prostore</t>
  </si>
  <si>
    <t>Ustreza ventilator z EC motorjem Systemair ali enakovredno:</t>
  </si>
  <si>
    <t>Strešni odvodni ventilator v izoliranem ohišju za odvod zraka.
Vklop preko programske ure v R.O.
Skupaj s programsko uro.
Skupaj z dušilnim podstavkom za montažo na poševno streho.
Vdo = 440 m3/h
Hex = 220 Pa
P = 122 W
U = 230 V/50 Hz
SYSTEMAIR tip DVCI 190 E-S EC + SSS</t>
  </si>
  <si>
    <t>- širina dušilnih kulis: d = 200 mm</t>
  </si>
  <si>
    <t>- širina dušilnika: B = 900 mm</t>
  </si>
  <si>
    <t>- višina dušilnika: H = 500 mm</t>
  </si>
  <si>
    <t>DIEM tip DZ 2/200/3 900×500×1500</t>
  </si>
  <si>
    <t>- širina dušilnika: B = 870 mm</t>
  </si>
  <si>
    <t>DIEM tip DZ 2/200/3 870×500×1500</t>
  </si>
  <si>
    <t>Strešni odvodni ventilator v izoliranem ohišju za odvod zraka.
Vklop preko programske ure v R.O.
Skupaj s programsko uro.
Skupaj z dušilnim podstavkom za montažo na poševno streho.
Vdo = 490 m3/h
Hex = 230 Pa
P = 122 W
U = 230 V/50 Hz
SYSTEMAIR tip DVCI 190 E-S EC + SSS</t>
  </si>
  <si>
    <t>Kanalski ventilator v izoliranem ohišju za odvod zraka.
Vklop preko stikala v prostoru. Skupaj s stikalom.
Vdo = 160 m3/h
Hex = 120 Pa
P = 125 W
U = 230 V/50 Hz
SYSTEMAIR tip KVK Silent 160 EC</t>
  </si>
  <si>
    <t>Pretok zraka 6-45 m3/h pri podtlaku -20 Pa.</t>
  </si>
  <si>
    <t>ALDES EHL 6-45 L 39dB</t>
  </si>
  <si>
    <t>Barvo rešetke potrdi arhitekt.</t>
  </si>
  <si>
    <t>Kvadratni regulator variabilnega zračnega pretoka z večtočkovnim križnim tipalom tlačne diference po celotnem zračnem preseku (visoka merilna točnost; 5%). Primeren za dovod in odvod zraka iz prostora, v režimu ''master and slave''. Regulator je tovarniško kalibriran na izbran pretok.  Možnost krmiljenje z vhodnim signalom 0-10V. Regulacija omogoča priklop na CNS preko MBus, ModBus ali LON protokola. Ohišje naprave iz pocinkane pločevine (tesnost ohišja; razrad C, skladno z EN 1751). Razred tesnosti lopute 4, skladno z EN 1751. Delovanje v območju do 1000 Pa.</t>
  </si>
  <si>
    <t xml:space="preserve">400x200 - 580-1500 m³/h </t>
  </si>
  <si>
    <t>Skupaj s pogonom.</t>
  </si>
  <si>
    <t>Okrogli regulator variabilnega zračnega pretoka z večtočkovnim križnim tipalom tlačne diference po celotnem zračnem preseku (visoka merilna točnost; 5%). Primeren za dovod in odvod zraka iz prostora, v režimu ''master and slave''. Regulator je tovarniško kalibriran na izbran pretok.  Možnost krmiljenje z vhodnim signalom 0-10V. Regulacija omogoča priklop na CNS preko MBus, ModBus ali LON protokola. Ohišje naprave iz pocinkane pločevine (tesnost ohišja; razrad C, skladno z EN 1751). Razred tesnosti lopute 4, skladno z EN 1751. Delovanje v območju do 1000 Pa.</t>
  </si>
  <si>
    <t>DIEM tip RPE-R/LMV-D3-MP</t>
  </si>
  <si>
    <t xml:space="preserve">vel.200 - 220-400 m³/h </t>
  </si>
  <si>
    <t>Pravokotna požarna loputa za ločitev požarnih sektorjev
v prezračevalnih in klimatskih sistemih, odporna na
ogenj in hladen dim, požarne odpornosti EI60S, EI90S ali EI120S, testirana po EN 1366-2, klasificirana po EN 13501-3 in certificirana po EN 15650.</t>
  </si>
  <si>
    <t>DIEM tip MDF-25 M</t>
  </si>
  <si>
    <t>Izolacija prezračevalnih kanalov za zajem in izpuh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</si>
  <si>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19 mm</t>
  </si>
  <si>
    <t>Preizkus tesnosti kanalske mreže pred izdelavo odprtin za distributivne elemente, z uporabo dimnih patron in ustvarjanjem nadtlaka v kanalskih mrežah. Za posmezni sklop.</t>
  </si>
  <si>
    <r>
      <t>KN1</t>
    </r>
    <r>
      <rPr>
        <b/>
        <sz val="11"/>
        <color theme="1"/>
        <rFont val="Calibri"/>
        <family val="2"/>
        <scheme val="minor"/>
      </rPr>
      <t xml:space="preserve"> - Kuhinja</t>
    </r>
  </si>
  <si>
    <t>Pretok vtočnega zraka:  5880 m³/h</t>
  </si>
  <si>
    <t>Eksterni statični tlak vtočnega zraka: 400 Pa</t>
  </si>
  <si>
    <t>Električni priključek: 400V 1~/50Hz</t>
  </si>
  <si>
    <t>Moč vodnega grelca (30%glikol): 43,3 pri 9/14°C</t>
  </si>
  <si>
    <t>Nazivna električna moč naprave: 1,95 kW</t>
  </si>
  <si>
    <t>Zimska temp. zunanjega zraka: -13 °C</t>
  </si>
  <si>
    <t>Zimska relativna vlaga zunanjega zraka: 90 %</t>
  </si>
  <si>
    <t>Zimska temp. odtočnega zraka: 20 °C</t>
  </si>
  <si>
    <t>Zimska relativna vlaga odtočnega zraka: 40%</t>
  </si>
  <si>
    <t>Masa naprave: 644 kg</t>
  </si>
  <si>
    <t>Dimenzije:ŠxVxD = 1360x985x3700 mm</t>
  </si>
  <si>
    <t>Posluževalni tablo SA CONTROL s 13m kabla (1 kos)</t>
  </si>
  <si>
    <t>Tropotni ventil s pogonom 24V</t>
  </si>
  <si>
    <t>reg. žal. xx z motornim pogonom (1×ON-OFF, 1× VZMET)</t>
  </si>
  <si>
    <t>Proizvajalec: SALDA</t>
  </si>
  <si>
    <t>tip:  AmberAir 4-KR MD 50 + N S</t>
  </si>
  <si>
    <r>
      <t>KN2</t>
    </r>
    <r>
      <rPr>
        <b/>
        <sz val="11"/>
        <color theme="1"/>
        <rFont val="Calibri"/>
        <family val="2"/>
        <scheme val="minor"/>
      </rPr>
      <t xml:space="preserve"> - VEČNAMENSKA DVORANA + VRTEC</t>
    </r>
  </si>
  <si>
    <t>Kompaktna prezračevalna naprava horizontalne izvedbe s protitočnim ploščnim rekuperatorjem toplote z by-passom .  V napravo sta vgrajena: 2 EC ventilatorja, ki sta regulirana z 0 – 10 V izhodnim signalom (npr.za regulacijo konstantnega tlaka ali pretoka zraka, ipd.). Naprava s horizontalnimi priključki. Filtracija zunanjega zraka je s panelnim filtrom ePM1 z veliko aktivno površino, odtočni zrak se filtrira s panelnim filtrom ePM10. Na obeh filtrih je nameščeno tlačno stikalo, ki uporabniku javi ko je filter potrebno zamenjati. Vgrajen vodni grelnik omogoča dogrevanje dovodnega zraka. Vsi elementi regulacije delovanja naprave so vgrajeni v napravi in kompletno ožičeni. V sklopu regulacije je dobavljen tudi daljinski upravljalnik z zaslonom na dotik, kompletno s signalnim kablom in konektorjem za priključitev na regulacijo v napravi. Daljinski upravljalnik omogoča izbiro hitrosti ventilatorjev, regulacijo prostorske temperature z vgrajenim temperaturnim senzorjem in časovno programiranje delovanja naprave z vgrajeno uro.</t>
  </si>
  <si>
    <t>Pretok vtočnega zraka:  2840 m³/h</t>
  </si>
  <si>
    <t>Pretok odtočnega zraka: 2640 m³/h</t>
  </si>
  <si>
    <t>Eksterni statični tlak odtočnega zraka: 350 Pa</t>
  </si>
  <si>
    <t>Temperaturni izkoristek rekuperatorja 78,7 ( pri dejanskih pogojih )</t>
  </si>
  <si>
    <t>Električni priključek: 230V 1~/50Hz</t>
  </si>
  <si>
    <t>Moč vodnega grelca: 6,47 pri 55/40°C</t>
  </si>
  <si>
    <t>Nazivna električna moč naprave: 1,12 kW in 1 kW</t>
  </si>
  <si>
    <t>Masa naprave: 381 kg</t>
  </si>
  <si>
    <t>Dimenzije:ŠxVxD = 895x1285x2392 mm</t>
  </si>
  <si>
    <t>Jadrovinasti nastavek (4x)</t>
  </si>
  <si>
    <t>tip: SALDA AmberAir 3-CX-H-M3-H1-L-F2P-PC1-W1-PF0-SPF2-EPF2-B1-C1-P03</t>
  </si>
  <si>
    <t>Klimatska naprava KN2 VEČNAMENSKA DVORANA + HODNIK VRTEC</t>
  </si>
  <si>
    <t>ø200 mm</t>
  </si>
  <si>
    <t>ø225 mm</t>
  </si>
  <si>
    <t>ø260 mm</t>
  </si>
  <si>
    <t>300/250 mm</t>
  </si>
  <si>
    <t>350/250 mm</t>
  </si>
  <si>
    <t>550 /350mm</t>
  </si>
  <si>
    <t>ø200; L=300</t>
  </si>
  <si>
    <t>ø100; L=300</t>
  </si>
  <si>
    <t>ø125; L=300</t>
  </si>
  <si>
    <t>250 × 150; L=300</t>
  </si>
  <si>
    <t>200 × 150; L=300</t>
  </si>
  <si>
    <t>450 × 250; L=300</t>
  </si>
  <si>
    <t>Hladilna enota:</t>
  </si>
  <si>
    <t>podatki za dimenzioniranje:</t>
  </si>
  <si>
    <t>Temperaturni režim medija - voda (100%): 7/12 °C</t>
  </si>
  <si>
    <t>Stanje zunanjega zraka: 33,0 °C, j = 40%</t>
  </si>
  <si>
    <t>Stanje zraka pred hladilnikom: +28,0 °C</t>
  </si>
  <si>
    <t>Maksimalno hlajenje na +20 °C</t>
  </si>
  <si>
    <t>Predvidena toplotna moč hlajenja: 17,1 kW</t>
  </si>
  <si>
    <t>TPS IMP tip XD 12 3333V2.5 16T745 3R 4C12X18 CuAl V1 16Cu22 2550Fz330 40.20.12 DS-B00-P.Cu EIFzBDS4</t>
  </si>
  <si>
    <t>Izdelava armirano betonskega vodomernega jaška notranje dimenzije 160 x 100 x190 cm po priloženem detajlu z opažanjem, armiranjem, zunanjo hidroizolacijo (2x bitumenski premaz), LŽ pokrovom D 250 600x600mm,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</si>
  <si>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- 6EG prah</t>
  </si>
  <si>
    <t>- 12EG prah</t>
  </si>
  <si>
    <t xml:space="preserve">Cevna uvodnica iz nerjavnega jekla s fiksno/nepritrjeno prirobnico za naknadno vgradnjo z vložki in vijaki po standardu DIN 18531. </t>
  </si>
  <si>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</si>
  <si>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</si>
  <si>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</si>
  <si>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</si>
  <si>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t>fiksnih dokov (mm) D2: 244</t>
  </si>
  <si>
    <t>∅ nepritrjene  prirobnice  (mm) D3: 234</t>
  </si>
  <si>
    <t>Optimalni razpon ∅ (mm): 0 – 63</t>
  </si>
  <si>
    <t>Razpoložljivi razpon ∅ (mm): 0 – 76</t>
  </si>
  <si>
    <t>Debelina stene cevne uvodnice (mm) S: 2</t>
  </si>
  <si>
    <t>tesnilni vložek HDR 100-2-1/d</t>
  </si>
  <si>
    <t>Hauff Tehnika  Technik</t>
  </si>
  <si>
    <t>∅ fiksne prirobnice (mm) D2: 347</t>
  </si>
  <si>
    <t>∅ nepritrjene prirobnice (mm) D3: 337</t>
  </si>
  <si>
    <t>Optimalni razpon ∅ (mm): 110 – 162</t>
  </si>
  <si>
    <t>Razpoložljivi razpon ∅ (mm): 0 – 171</t>
  </si>
  <si>
    <r>
      <t xml:space="preserve">Membranska ekspanzijska posoda sisteme s pitno vodo in sisteme za povečanje tlaka z membrano po smernicah W 270. Zunanja in notranja prevleka po KTW-A. Posoda je primerna izključno za sisteme hladne vode. Pretok se izvede s pomočjo </t>
    </r>
    <r>
      <rPr>
        <sz val="10"/>
        <color theme="1"/>
        <rFont val="Calibri"/>
        <family val="2"/>
        <charset val="238"/>
      </rPr>
      <t>Flowjet ventila z  visokim pretokom in priloženim T-kosom 1 1/4 ". posoda je izdelana skladno z DIN EN 13831 in preizkušena po DIN 4807 T5. Delovni tlak je 10/16 bar po DIN DVGW Reg. Št. NW-0411AT2534 ter v v skladu z direktivo 2014/68 / EU za tlačne posode.</t>
    </r>
  </si>
  <si>
    <t>Priključek: 1 1/2 "R</t>
  </si>
  <si>
    <t>Nominalni pretok: 18,0 m³ / h</t>
  </si>
  <si>
    <t>Začetni padec tlaka: 0,2 bara</t>
  </si>
  <si>
    <t>Skupna dolžina z navojnimi priključki: 310 mm</t>
  </si>
  <si>
    <t>Skupna višina: 510 mm</t>
  </si>
  <si>
    <t>Acqua Brevetti Bravomax M DN40 ali enakovredni</t>
  </si>
  <si>
    <r>
      <t>Qn = 0,03 – 6 m</t>
    </r>
    <r>
      <rPr>
        <vertAlign val="superscript"/>
        <sz val="11"/>
        <color indexed="8"/>
        <rFont val="Calibri"/>
        <family val="2"/>
        <charset val="238"/>
      </rPr>
      <t>3</t>
    </r>
    <r>
      <rPr>
        <sz val="11"/>
        <color indexed="8"/>
        <rFont val="Calibri"/>
        <family val="2"/>
        <charset val="238"/>
      </rPr>
      <t>/h</t>
    </r>
  </si>
  <si>
    <r>
      <t>Elektronska sesalno tlačna dozirna črpalka po DIN 1988, skupaj z merilnikom pretoka za krmiljenje digitalne dozirne črpalke z nazivnim priključnim premerom DN 25 s pretokom 6 m</t>
    </r>
    <r>
      <rPr>
        <vertAlign val="superscript"/>
        <sz val="11"/>
        <rFont val="Calibri"/>
        <family val="2"/>
        <charset val="238"/>
      </rPr>
      <t>3</t>
    </r>
    <r>
      <rPr>
        <sz val="11"/>
        <rFont val="Calibri"/>
        <family val="2"/>
        <charset val="238"/>
      </rPr>
      <t>/h, dozirnim ventilom, sesalno garnituro z nivojskim stikalom, dozirno posodo V = 40 l z mineralno razstopino ACQUASIL 510 (20 l kanister), stikalno omarico z brezpotencialnim kontaktom za javljanje izpraznjenosti in napake za črpalke skupaj s tesnilnim in montažnim materialom ter električnim napajanjem</t>
    </r>
  </si>
  <si>
    <t>filtracija: 100 μm</t>
  </si>
  <si>
    <r>
      <t>Vključuje izdelavo in montažo inox oblog na objektu. Izdelajo se na osnovi opravljenih izmer na objektu. Montirajo se po zgornjem notranjem obodu nape po detajlu ponudnika nape. Višina oblog je pr</t>
    </r>
    <r>
      <rPr>
        <sz val="11"/>
        <rFont val="Calibri"/>
        <family val="2"/>
        <charset val="238"/>
        <scheme val="minor"/>
      </rPr>
      <t>ibližno 200</t>
    </r>
    <r>
      <rPr>
        <sz val="11"/>
        <color theme="1"/>
        <rFont val="Calibri"/>
        <family val="2"/>
        <charset val="238"/>
        <scheme val="minor"/>
      </rPr>
      <t xml:space="preserve"> mm.</t>
    </r>
  </si>
  <si>
    <r>
      <t>V= 2,8 m</t>
    </r>
    <r>
      <rPr>
        <vertAlign val="superscript"/>
        <sz val="11"/>
        <rFont val="Calibri"/>
        <family val="2"/>
        <charset val="238"/>
        <scheme val="minor"/>
      </rPr>
      <t>3</t>
    </r>
    <r>
      <rPr>
        <sz val="11"/>
        <rFont val="Calibri"/>
        <family val="2"/>
        <charset val="238"/>
        <scheme val="minor"/>
      </rPr>
      <t xml:space="preserve"> skupaj z armaturami:</t>
    </r>
  </si>
  <si>
    <t>m= 10 kg/h</t>
  </si>
  <si>
    <t>-plinske omarice iz RF pločevine za glavno plinsko požarno pipo, skupaj z montažnim in pritrdilnim materialom dimenzije 350x600x250mm</t>
  </si>
  <si>
    <t>DUNGS tip MVD MVD210/5 DN 25</t>
  </si>
  <si>
    <t>Naprava je krmiljena iz ORM prezračevalnega sistema Provent</t>
  </si>
  <si>
    <t xml:space="preserve">Klimatska naprava horizontalne izvedbe.  V napravo je vgrajen: EC ventilator, ki je reguliran z 0 – 10 V izhodnim signalom (npr.za regulacijo konstantnega tlaka ali pretoka zraka, ipd.). Naprava s horizontalnimi priključki. Filtracija zunanjega zraka je s panelnim filtrom ePM1 z veliko aktivno površino. Na filtru je nameščeno tlačno stikalo, ki uporabniku javi, ko je filter potrebno zamenjati. Vgrajen vodni hladilnik omogoča hlajenje dovodnega zraka. </t>
  </si>
  <si>
    <t>TOPLOTNA PODPOSTAJA</t>
  </si>
  <si>
    <t>Predelava obstoječega razdelilnika/zbiralnika (rezanje, vrtanje, varjenje, urezovanje navojev…) iz črnih cevi in fitingov dimnezije DN100, za potrebe izvedbe novega priključka dimenzije DN50 v obstoječi kotlovnici</t>
  </si>
  <si>
    <t>Predelava obstoječega razvoda ogrevne vode od razdelilnika/zbiralnika do povezave na kotel (rezanje, vrtanje, varjenje, urezovanje navojev…) iz črnih cevi in fitingov dimnezije DN50, zaradi povečave/predelave razdelilnika/zbiralnika</t>
  </si>
  <si>
    <t>Razdelilnik/zbiralnik ogrevne vode enojne izvedbe okroglega preseka dimenzije DN80, s sledečimi priključki:</t>
  </si>
  <si>
    <t>- 1 x DN32 navojni</t>
  </si>
  <si>
    <t>- 1 x DN40 navojni</t>
  </si>
  <si>
    <t>- 1 x DN50 navojni (s strani - dovod/povratek)</t>
  </si>
  <si>
    <t>- 1 x DN 15 navojni (praznjenje spodaj)</t>
  </si>
  <si>
    <r>
      <t xml:space="preserve">- 1 x navojnim kolčakom </t>
    </r>
    <r>
      <rPr>
        <sz val="10"/>
        <color indexed="8"/>
        <rFont val="Arial"/>
        <family val="2"/>
        <charset val="238"/>
      </rPr>
      <t>f</t>
    </r>
    <r>
      <rPr>
        <sz val="10"/>
        <color indexed="8"/>
        <rFont val="Arial"/>
        <family val="2"/>
        <charset val="238"/>
      </rPr>
      <t>15 za termometer, navojno mufo za tlačno tipalo in manometer, dobavljen skupaj s toplotno izolacijo iz kamene volne debeline 80 mm oplaščeno v Al pločevino, tesnilnim in vijačnim materialom ter konzolami za postavitev</t>
    </r>
  </si>
  <si>
    <t>SIMON tip TV DN80</t>
  </si>
  <si>
    <r>
      <t xml:space="preserve">Energetsko </t>
    </r>
    <r>
      <rPr>
        <sz val="10"/>
        <color indexed="8"/>
        <rFont val="Arial"/>
        <family val="2"/>
        <charset val="238"/>
      </rPr>
      <t>učinkovita</t>
    </r>
    <r>
      <rPr>
        <sz val="10"/>
        <color indexed="8"/>
        <rFont val="Arial"/>
        <family val="2"/>
        <charset val="238"/>
      </rPr>
      <t xml:space="preserve"> obtočna črpalka z zvezno regulacijo vrtljajev, z navojnimi priključki, gumijasti kompenzatorji vibracij, skupaj s protiprirobnicami, tesnilnim in vijačnim materialom</t>
    </r>
  </si>
  <si>
    <t>Energetski razred: A</t>
  </si>
  <si>
    <t>Indeks energetske učinkovitosti EEI: &lt;=0,23</t>
  </si>
  <si>
    <r>
      <t>V = 3,81 m</t>
    </r>
    <r>
      <rPr>
        <vertAlign val="superscript"/>
        <sz val="10"/>
        <color indexed="8"/>
        <rFont val="Arial"/>
        <family val="2"/>
        <charset val="238"/>
      </rPr>
      <t>3</t>
    </r>
    <r>
      <rPr>
        <sz val="10"/>
        <color indexed="8"/>
        <rFont val="Arial"/>
        <family val="2"/>
        <charset val="238"/>
      </rPr>
      <t>/h</t>
    </r>
  </si>
  <si>
    <t>H=  65 kPa</t>
  </si>
  <si>
    <t>P= 190 W</t>
  </si>
  <si>
    <t>U= 230 V / 50 Hz</t>
  </si>
  <si>
    <t>WILO tip YONOS MAXO 30/0,5-16</t>
  </si>
  <si>
    <t>V = 2,53</t>
  </si>
  <si>
    <t>H=  50 kPa</t>
  </si>
  <si>
    <t>WILO tip YONOS MAXO 30/0,5-8</t>
  </si>
  <si>
    <r>
      <t xml:space="preserve">Energetsko </t>
    </r>
    <r>
      <rPr>
        <sz val="10"/>
        <color indexed="8"/>
        <rFont val="Arial"/>
        <family val="2"/>
        <charset val="238"/>
      </rPr>
      <t>učinkovita</t>
    </r>
    <r>
      <rPr>
        <sz val="10"/>
        <color indexed="8"/>
        <rFont val="Arial"/>
        <family val="2"/>
        <charset val="238"/>
      </rPr>
      <t xml:space="preserve"> obtočna črpalka z zvezno regulacijo vrtljajev, s prirobničnimi priključki, gumijasti kompenzatorji vibracij, skupaj s protiprirobnicami, tesnilnim in vijačnim materialom</t>
    </r>
  </si>
  <si>
    <r>
      <t>V = 5,1 m</t>
    </r>
    <r>
      <rPr>
        <vertAlign val="superscript"/>
        <sz val="10"/>
        <color indexed="8"/>
        <rFont val="Arial"/>
        <family val="2"/>
        <charset val="238"/>
      </rPr>
      <t>3</t>
    </r>
    <r>
      <rPr>
        <sz val="10"/>
        <color indexed="8"/>
        <rFont val="Arial"/>
        <family val="2"/>
        <charset val="238"/>
      </rPr>
      <t>/h</t>
    </r>
  </si>
  <si>
    <t>H=  55 kPa</t>
  </si>
  <si>
    <t>P= 305 W</t>
  </si>
  <si>
    <t>WILO tip YONOS MAXO 40/0,5-8</t>
  </si>
  <si>
    <t>DN 25; PN 10</t>
  </si>
  <si>
    <t>kvs=10,0 m3/h</t>
  </si>
  <si>
    <t>DANFOSS tip VRG3 25/10 + AMV 435</t>
  </si>
  <si>
    <t>Qn = 6,0 m3/h; DN40</t>
  </si>
  <si>
    <t>ALLMESS tip CF-ECHO II 6,0-300-F</t>
  </si>
  <si>
    <t xml:space="preserve">Regulacijski ventil za hidravlično uravnoteženje z </t>
  </si>
  <si>
    <t>navojnima priključkoma, z funkcijami :</t>
  </si>
  <si>
    <t xml:space="preserve">- adapter za izpust lahko vgradimo, ko je sistem </t>
  </si>
  <si>
    <t>pod tlakom</t>
  </si>
  <si>
    <t xml:space="preserve">Ventil naj se dobavi in vgradi skupaj s tesnilnim in </t>
  </si>
  <si>
    <t>pritrdilnim materialom</t>
  </si>
  <si>
    <t>DN 32, PN6</t>
  </si>
  <si>
    <t>DN 50, PN6</t>
  </si>
  <si>
    <t>Krogelna pipa za praznjenje z navojnima priključkoma, s kratko siluminsko ročko (metuljčkom) za posluževanje, zaporno kapo, tesnilom in verižico, vijačnim spojem za gibko cev, skupaj s tesnilnim in vijačnim materialom</t>
  </si>
  <si>
    <t>DN 15, PN6</t>
  </si>
  <si>
    <t xml:space="preserve">Krogelna zaporna pipa z navojnima priključkoma, s </t>
  </si>
  <si>
    <t xml:space="preserve">podaljšano ročko za posluževanje, skupaj s tesnilnim </t>
  </si>
  <si>
    <t>in vijačnim materialom</t>
  </si>
  <si>
    <t>DN 40, PN6</t>
  </si>
  <si>
    <t xml:space="preserve">MS čistilni kos z navojnima priključkoma, skupaj </t>
  </si>
  <si>
    <t>s tesnilnim in vijačnim materialom</t>
  </si>
  <si>
    <t>Protipovratni ventil z navojnima priključkoma, skupaj</t>
  </si>
  <si>
    <t>s tesnilnim in vijačnim materialom.</t>
  </si>
  <si>
    <t xml:space="preserve">Manometer v okroglem ohišju ø80 mm z merilnim </t>
  </si>
  <si>
    <t xml:space="preserve">območjem do 6 bar z varilnim kolčakom, navojnim </t>
  </si>
  <si>
    <t xml:space="preserve">priključkom DN 15, manometrsko navojno pipico </t>
  </si>
  <si>
    <t>DN 15, komplet z montažnim in tesnilnim materialom.</t>
  </si>
  <si>
    <t xml:space="preserve">Termometer v okroglem ohišju ø80, z navojnim </t>
  </si>
  <si>
    <t xml:space="preserve">priključkom R 1/2", komplet z montažnim in </t>
  </si>
  <si>
    <t>tesnilnim materialom.</t>
  </si>
  <si>
    <r>
      <t xml:space="preserve">Vgradnja potopnih </t>
    </r>
    <r>
      <rPr>
        <sz val="10"/>
        <color indexed="8"/>
        <rFont val="Arial"/>
        <family val="2"/>
        <charset val="238"/>
      </rPr>
      <t xml:space="preserve">tuljk </t>
    </r>
    <r>
      <rPr>
        <sz val="10"/>
        <color indexed="8"/>
        <rFont val="Arial"/>
        <family val="2"/>
        <charset val="238"/>
      </rPr>
      <t>za</t>
    </r>
  </si>
  <si>
    <t xml:space="preserve">vstavitev temperaturnih tipal, navojnih kolčakov za </t>
  </si>
  <si>
    <t xml:space="preserve">vgradnjo manometrov, skupaj z varilnim, vijačnim in </t>
  </si>
  <si>
    <t>tesnilnim materialom</t>
  </si>
  <si>
    <t xml:space="preserve">Potopno temperaturno tipalo Pt 1000 za tipanje </t>
  </si>
  <si>
    <t>temperature ogrevalne vode od -40°C do 100°C za</t>
  </si>
  <si>
    <t>vgradnjo v cevovodih dolžine 100 mm, skupaj z</t>
  </si>
  <si>
    <t>ožičenjem</t>
  </si>
  <si>
    <t>Elektronika Pahor tip CVH</t>
  </si>
  <si>
    <r>
      <t>Vgradnja potopnih tuljk</t>
    </r>
    <r>
      <rPr>
        <sz val="10"/>
        <color indexed="8"/>
        <rFont val="Arial"/>
        <family val="2"/>
        <charset val="238"/>
      </rPr>
      <t xml:space="preserve"> za vstavitev temperaturnih tipal, navojnih kolčakov za vgradnjo manometrov, skupaj z varilnim, vijačnim in tesnilnim materialom</t>
    </r>
  </si>
  <si>
    <t xml:space="preserve">Zunanje temperaturno tipalo Pt 1000 v ohišju za tipanje </t>
  </si>
  <si>
    <t>zunanje temperature od -40°C do +80°C za vgradnjo</t>
  </si>
  <si>
    <t>na fasadi, skupaj z vijačnim materialom ter ožičenjem</t>
  </si>
  <si>
    <t>Elektronika Pahor tip TZ</t>
  </si>
  <si>
    <t>Mikroprocesorska regulacija sistema ogrevanja, kompaktne izvedbe, prirejena za montažo na steno skupaj s podnožjem. Regulacija je prirejena za vodenje do treh ogrevlnih krogov.</t>
  </si>
  <si>
    <t>Avtomatika je dobavljena skupaj z:</t>
  </si>
  <si>
    <t>- digitalnim displejem s tedensko programsko uro,</t>
  </si>
  <si>
    <t>- ECL aplikacijski ključ z možnostjo vremensko vodenih do treh ogrevalnih krogov</t>
  </si>
  <si>
    <t xml:space="preserve">- ustreznimi temperaturnimi tipali (zunanje ESMT in 2x potopno tipalo s tulko ESMU100), ožičenjem, montažo, zagonom sistema, navodili za uporabo v slovenskem jeziku ter poučevanjem upravljavca </t>
  </si>
  <si>
    <t>DANFOSS tip ECL 210 + aplikacijski ključ A260</t>
  </si>
  <si>
    <r>
      <t xml:space="preserve">Toplotna </t>
    </r>
    <r>
      <rPr>
        <sz val="10"/>
        <color indexed="8"/>
        <rFont val="Arial"/>
        <family val="2"/>
        <charset val="238"/>
      </rPr>
      <t>izolacija</t>
    </r>
    <r>
      <rPr>
        <sz val="10"/>
        <color indexed="8"/>
        <rFont val="Arial"/>
        <family val="2"/>
        <charset val="238"/>
      </rPr>
      <t xml:space="preserve"> obtočnih črpalk, ventilov, zapornih, regulacijskih ter ostalih elementov sistema</t>
    </r>
  </si>
  <si>
    <t>Odzračevalni lonček, skupaj s povezovalno cevko Ø10 dolžine cca 10 m, krogelnim ventilom DN 10 ter tesnilnim in pritrdilnim materialom</t>
  </si>
  <si>
    <t xml:space="preserve">Lijak iz jeklene pločevine skupaj z izpustno cevjo </t>
  </si>
  <si>
    <t>dolžine 5m, skupaj z montažnim materialom.</t>
  </si>
  <si>
    <t>Hidravlično uravnovešanje sistema ogrevne vode</t>
  </si>
  <si>
    <t>Polnjenje sekundarnega sistema ogrevanja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 (ocena)</t>
  </si>
  <si>
    <t>OPOMBA: Vsi cevni razvodi skupaj z izolacijo so zajeti ločeno v popisu</t>
  </si>
  <si>
    <t>RAZVOD OGREVNE IN HLADILNE VODE DO KLIMATOV</t>
  </si>
  <si>
    <t xml:space="preserve">Toplotna črpalka zrak-voda za ogrevanje, hlajenje in pripravo tople sanitarne vode. Sestavljena iz zunanje in notranje enote. </t>
  </si>
  <si>
    <t>Notranja enota sestavljena iz obtočne črpalke, toplotnega izmenjevalca freon-voda, el. grelca, ekspanzijske posode, lovilca nečistoč, odzračevalnega lončka, merilnika pretoka vode VORTEX, napajalne enote. Na sprednji strani hidro-bloka je vremensko voden regulator z LCD-zaslonom za nastavitev načina delovanja in krmiljenje naprave. Regulator podpira delovanje tokokrog v načinu ogrevanja / hlajenja, regulacijski ventil za ločevanje ogrevalnega in hladilnega sistema, aktiviranje el. grelca za ogrevanje sanitarne vode, bivalentno delovanje, krmiljenje dodatne obtočne črpalke, elektronska regulacija hitrosti obtočne črpalke v skladu z dT, hitrost črpalke glede na način delovanja. Možnost namestitve dodatnega zunanjega temperaturnega senzorja. Možnost povezovanja sobnega temperaturnega korektorja kot dopolnilo k zagotavljanju popolnega 
udobja sobne temperature.</t>
  </si>
  <si>
    <t>Zunanja uparjalno-kondenzatorska enota je zasnovana za zunanjo vgradnjo in je sestavljena iz inverterskega hermetičnega dvorotacijskega kompresorja, zračno hlajenega izmenjevalnika ter zaščitnih in krmilnih elementov sistema.</t>
  </si>
  <si>
    <t xml:space="preserve">Območje delovanja:
- v načinu hlajenja Tv = + 16 ° C do + 43 ° C st
Tpmin = + 5 ° C do Tpmax = + 20 ° C
- v načinu ogrevanja od Tv = -28 ° C do + 35 ° C vt Tpmin = + 25 ° C do Tpmax = + 60 ° C </t>
  </si>
  <si>
    <t>Hladilni krog enot je sestavljen iz dvostopenjskega inverterskega kompresorja, štiristranskega ventila za način delovanja, elektronskega ekspanzijskega ventila, kolektorja, filtra in separatorja olja.Vgrajeni so presostati visokega in nizkega pritiski, senzorji temperature hladilne tekočine, temperatura olja, temperatura izmenjevalnika toplote in zunanja temperatura. Enota je prednapolnjena s hladilnim sredstvom R410a.</t>
  </si>
  <si>
    <t>Enota zajema zrak iz zadnje in bočne ploskve in ga spusti vodoravno skozi zaščitno rešetko na sprednji strani. Enota je opremljena z dvema ventilatorjema.</t>
  </si>
  <si>
    <t>Možnost namestitve dodatnega krmilnega modula za dva ogrevalna kroga in možnost krmiljenja enote preko Wi-Fi modula s povezavo Aquarea Smart Cloud.</t>
  </si>
  <si>
    <t>Tehnične lastnosti so podane pri nominalnih pogojih:
Ogrevanje Tv = 7 ° C st, Tv = 6 ° Cvt, Tp = 35 ° C st
Hlajenje Tv = 35 ° C st, Tp = 27 ° C st, Tp = 7 ° C / 12 ° C
Nominalna dolžina freonskih cevi je 7 m. 
Toplotna črpalka ohranja konstantno zmogljivost do zunanje temperature Tv = -20 ° C.</t>
  </si>
  <si>
    <t>Električno napajanje: 380V, 50Hz</t>
  </si>
  <si>
    <t>a.</t>
  </si>
  <si>
    <t>Panasonic tip notranje enote WH-SXC16H9E8</t>
  </si>
  <si>
    <t>Nazivna moč ogrevanja (pri + 7 ° C): 16,00 kW</t>
  </si>
  <si>
    <t>COP pri + 7 ° C in Tp 35 ° C: 4,28</t>
  </si>
  <si>
    <t>Moč ogrevanja (pri -7 ° C): 16,00 kW</t>
  </si>
  <si>
    <t>COP pri -7 ° C in Tp 35 ° C: 2.49</t>
  </si>
  <si>
    <t>Moč ogrevanja (pri -15 ° C): 16,00 kW</t>
  </si>
  <si>
    <t>COP pri -15 ° C in Tp 35 ° C: 2.32</t>
  </si>
  <si>
    <t>Moč hlajenja (pri 35 ° C): 12,20 kW</t>
  </si>
  <si>
    <t>EER pri 35 ° C in Tp 7/12 ° C: 2,57</t>
  </si>
  <si>
    <t xml:space="preserve">Razred energetske učinkovitosti po ErP Tp 35 °C / Tp 55 °C: 
A ++ / A ++ </t>
  </si>
  <si>
    <t>Raven zvočnega tlaka G / H: 33/33 dB (A)</t>
  </si>
  <si>
    <t>Pretok vode (dT = 5 k pri 35 ° C): 45,9 l / min</t>
  </si>
  <si>
    <t>Moč el. grelca: 9 kW</t>
  </si>
  <si>
    <t>Nominalna priključna moč G/H: 3.78/4.80 kW</t>
  </si>
  <si>
    <t>Delovni tok G / H: 5.70/7.20 A</t>
  </si>
  <si>
    <t>Dimenzije VxGxŠ: 892x500x340 mm</t>
  </si>
  <si>
    <t>Teža: 45 kg</t>
  </si>
  <si>
    <t>Napajanje: 380 V, 50 Hz</t>
  </si>
  <si>
    <t>b.</t>
  </si>
  <si>
    <t>Panasonic tip zunanje enote WH-UX16HE8</t>
  </si>
  <si>
    <t>Raven zvočnega tlaka G / H: 55/54 dB (A)</t>
  </si>
  <si>
    <t>Cevne povezave:</t>
  </si>
  <si>
    <t>Plinska faza: 15,88 mm</t>
  </si>
  <si>
    <t>Tekočinska faza: 9,52 mm</t>
  </si>
  <si>
    <t>Dolžina freonskega cevovoda: 3 do 30 m</t>
  </si>
  <si>
    <t>Višinska razlika med zunanjo in notranjo enoto: 20 m</t>
  </si>
  <si>
    <t>Dimenzije VxGxŠ: 1340x900x320 mm</t>
  </si>
  <si>
    <t>Teža: 118 kg</t>
  </si>
  <si>
    <t>- Dovod elektrike: 100 to 240 V AC / 1 F / 50/60 Hz</t>
  </si>
  <si>
    <t xml:space="preserve"> - protokol: Modbus</t>
  </si>
  <si>
    <t>- 7.0" zaslon na dotik</t>
  </si>
  <si>
    <t>- nadzor in upravljanje do 10 toplotnih črpalk Panasonic</t>
  </si>
  <si>
    <t>- možno upravljanje 2 hladilno/ogrevalna kroga, pripravo SV in solarni sistem</t>
  </si>
  <si>
    <t>- 4 x digitalni izhod, 1 x analogni vhod, 1 x analogni izhod</t>
  </si>
  <si>
    <t>- Dimenzija: 232 x 330 x 118 mm</t>
  </si>
  <si>
    <t>- Stopnja zaščite: IP65</t>
  </si>
  <si>
    <t>Tipalo v ogrevalne vode za zalogovnikom</t>
  </si>
  <si>
    <t>Tipalo zunanje temperature za uporabo v kaskadnem sistemu.</t>
  </si>
  <si>
    <t>Temperaturno območje: -30°C do + 70°C</t>
  </si>
  <si>
    <t xml:space="preserve">Bakrene cevi, predizolirane z ARMSTRONG AC 9 s fazonskimi kosi, z materialom za lotanje, s tesnilnim in obešalnim materialom, z dodatkom za razrez, po VDI 2035, DIN 18380                                                                      </t>
  </si>
  <si>
    <t xml:space="preserve">Cu 9,52                    </t>
  </si>
  <si>
    <t xml:space="preserve">Cu 15,88       </t>
  </si>
  <si>
    <t>Dobava in montaža elektro in signalnih kablov za povezavo med notranjimi in zunanjimi napravami, napajalni kabli in drugo</t>
  </si>
  <si>
    <r>
      <t>- 6x1,5mm</t>
    </r>
    <r>
      <rPr>
        <vertAlign val="superscript"/>
        <sz val="10"/>
        <rFont val="Arial"/>
        <family val="2"/>
        <charset val="238"/>
      </rPr>
      <t>2</t>
    </r>
    <r>
      <rPr>
        <sz val="10"/>
        <rFont val="Arial"/>
        <family val="2"/>
        <charset val="238"/>
      </rPr>
      <t xml:space="preserve"> oklopljen kabel za signal</t>
    </r>
  </si>
  <si>
    <t>Montaža zunanje enote</t>
  </si>
  <si>
    <t>- nosilna konstrukcija za postavitev zunanje enote</t>
  </si>
  <si>
    <t>- postavitev zunanje enote na pripravljeno konstrukcijo</t>
  </si>
  <si>
    <t>- priklop cevnih ter elektro instalacij</t>
  </si>
  <si>
    <t>Montaža notranje enote</t>
  </si>
  <si>
    <t>- montaža notranjega dela klimatske naprave na montažno ploščo</t>
  </si>
  <si>
    <t>- prilkop cevnih instalacij na notranjo enoto</t>
  </si>
  <si>
    <t>- montaža in priklop signalnega kabla na notranjo enoto</t>
  </si>
  <si>
    <t>- montaža in priklop elektro kabla na notranjo enoto</t>
  </si>
  <si>
    <t>Tlačni preizkus</t>
  </si>
  <si>
    <t xml:space="preserve">Tlačni preizkus instalacije hlajenja z dušikom po DIN/VDI </t>
  </si>
  <si>
    <t>Polnjenje sistema</t>
  </si>
  <si>
    <t>- vakuumiranje sistema</t>
  </si>
  <si>
    <t>- polnjenje sistema z medijem R410A</t>
  </si>
  <si>
    <t>Zagon sistema</t>
  </si>
  <si>
    <t>- poskusni zagon in pregled poskusnega delovanja</t>
  </si>
  <si>
    <t>- poučevanje osebja</t>
  </si>
  <si>
    <t>Razdelilnik/zbiralnik ogrevne vode enojne izvedbe okroglega preseka dimenzije DN80 s sledečimi priključki:</t>
  </si>
  <si>
    <t>- 1 x DN 65 prirobični (dovod / povratek)</t>
  </si>
  <si>
    <t>- 4 x DN 32 navojni</t>
  </si>
  <si>
    <t>- 1 x navojnim kolčakom f15 za termometer, dobavljen skupaj s toplotno izolacijo iz kamene volne debeline 100 mm oplaščeno v Al pločevino, tesnilnim in vijačnim materialom ter konzolami za talno postavitev</t>
  </si>
  <si>
    <t>SIMON tip HW DN80</t>
  </si>
  <si>
    <t>- 1 x DN 40 navojni</t>
  </si>
  <si>
    <t>Zalogovnik ogrevne vode pokončne izvedbe izdelan iz jeklene pločevine Rst 37.2 in bombiranega dna z nameščenimi priključki za vodo (DN65 prirobnični 2x zgoraj, DN65 prirobnični 2 x spodaj)</t>
  </si>
  <si>
    <t>Zalogovnik je namenjen za hidravlično uravnovešanje in in shranjevanje energije, zaščiten s temeljno barvo, izoliran z izolacijo iz sintetičnega kavčuka in zaprto celično strukturo, debeline 2 x 40 mm in zaščito pred mehanskimi poškodbami izolacije z Al pločevino, skupaj z avtomatskim odzračevanjem in izpustno polnilno pipico skupaj s podstavkom.</t>
  </si>
  <si>
    <t xml:space="preserve">Velikost zalogovnika 150 l </t>
  </si>
  <si>
    <t>Ploščni prenosnik lotane izvedbe (rekuperacija)</t>
  </si>
  <si>
    <t>-režim ogrevanje:</t>
  </si>
  <si>
    <t>Qh=43,3 kW</t>
  </si>
  <si>
    <t>7/12°C; voda 100%;</t>
  </si>
  <si>
    <t>V=7,42 m3/h</t>
  </si>
  <si>
    <t>9/14°C; voda 65%, glycol 35%;;</t>
  </si>
  <si>
    <t>V=8,8 m3/h;</t>
  </si>
  <si>
    <t>skupaj z izolacijo, ohišjem, tesnilnim in vijačnim materialom</t>
  </si>
  <si>
    <t>DANFOSS tip XB59M-1-60</t>
  </si>
  <si>
    <t>Membranski varnostni ventil z navojnim priključkom</t>
  </si>
  <si>
    <t>DN 15; pi= 3,0 bar</t>
  </si>
  <si>
    <t>Zaprta membranska raztezna posoda z navojnim priključkom, skupaj s tesnilnim in montažnim materialom</t>
  </si>
  <si>
    <t>Vcel = 25 l</t>
  </si>
  <si>
    <t>REFLEX tip N25/3</t>
  </si>
  <si>
    <t>Zaporni ventil z navojnima priključkoma z varovalom proti nepooblaščenemu zapiranju po DIN 4751/2, skupaj s tesnilnim materialom</t>
  </si>
  <si>
    <t xml:space="preserve">Obtočna črpalka z elektronsko regulacijo, mokrim </t>
  </si>
  <si>
    <t xml:space="preserve">rotorjem, skupaj z navojnimi priključki, s priključnimi </t>
  </si>
  <si>
    <t xml:space="preserve">holandci, tesnilnim in vijačnim materialom. </t>
  </si>
  <si>
    <t>Z vgrajenim elektronskim regulatorjem</t>
  </si>
  <si>
    <t xml:space="preserve">zvezne regulacije števila vrtljajev v </t>
  </si>
  <si>
    <t xml:space="preserve">odvisnosti od konstantnega/variabilnega dif. tlaka. </t>
  </si>
  <si>
    <t xml:space="preserve">Energetski razred: A Delovanje črpalke pri temperaturi </t>
  </si>
  <si>
    <t xml:space="preserve">medija od (–10°C do +110°C). </t>
  </si>
  <si>
    <t>V = 0,55 m3/h</t>
  </si>
  <si>
    <t>H = 40 kPa</t>
  </si>
  <si>
    <t>P = 50 W</t>
  </si>
  <si>
    <t>U=230 V</t>
  </si>
  <si>
    <t>WILO tip STRATOS PICO 25/1-6</t>
  </si>
  <si>
    <t>V = 3,67 m3/h</t>
  </si>
  <si>
    <t>H = 55 kPa</t>
  </si>
  <si>
    <t>P = 190 W</t>
  </si>
  <si>
    <t>WILO tip YONOS 30/0,5-10</t>
  </si>
  <si>
    <t>rotorjem, skupaj s prirobničnimi priključki, s</t>
  </si>
  <si>
    <t xml:space="preserve">protiprirobnicama, tesnilnim in vijačnim materialom. </t>
  </si>
  <si>
    <t>V = 8,8 m3/h</t>
  </si>
  <si>
    <t>H = 68 kPa</t>
  </si>
  <si>
    <t>P = 550 W</t>
  </si>
  <si>
    <t>WILO tip STRATOS YONOS 40/0,5-12</t>
  </si>
  <si>
    <t>V = 10,49 m3/h</t>
  </si>
  <si>
    <t>H = 80 kPa</t>
  </si>
  <si>
    <t>P = 600 W</t>
  </si>
  <si>
    <t>WILO tip STRATOS YONOS 50/0,5-12</t>
  </si>
  <si>
    <t>Tripotni preklopni ventil z navojnimi priključki s</t>
  </si>
  <si>
    <t xml:space="preserve">priključnimi holandci, skupaj z montažnim, pritrdilnim in </t>
  </si>
  <si>
    <t>tesnilnim materialom ter elektromotornim pogonom.</t>
  </si>
  <si>
    <t>DN 50;</t>
  </si>
  <si>
    <t>kvs= 75 m3/h;</t>
  </si>
  <si>
    <t>Belimo tip R3050-BL4 + SRD230A</t>
  </si>
  <si>
    <t xml:space="preserve">Krogelna pipa za praznjenje z navojnima priključkoma, </t>
  </si>
  <si>
    <t xml:space="preserve">z zaporno kapo, tesnilom in verižico, vijačnim spojem </t>
  </si>
  <si>
    <t>za gibko cev, skupaj s tesnilnim in vijačnim materialom</t>
  </si>
  <si>
    <t>LŽ medprirobnična zaporna loputa, skupaj z EPDM</t>
  </si>
  <si>
    <t xml:space="preserve">tesnili, ročico za posluževanje, protiprirobnicama ter </t>
  </si>
  <si>
    <t>tesnilnim in vijačnim materialom</t>
  </si>
  <si>
    <t xml:space="preserve">LŽ čistilni kos z prirobičnima priključkoma, skupaj </t>
  </si>
  <si>
    <t>Protipovratni ventil z prirobičnima priključkoma, skupaj</t>
  </si>
  <si>
    <t>- z merilnim območjem od +0 do +60 °C</t>
  </si>
  <si>
    <t>Polnjenje sistema hlajenja z mešanico etilen glilkol (35%)/ voda (65%)</t>
  </si>
  <si>
    <t>Izvedba meritev pretokov ogrevne vode po posameznih vejah z ultrazvočnim merilnikom pri poplonoma odprtih regulacijskih elementih grelnih teles ter ostalih naprav vezanih na razvode ogrevne vode, izdelava zapisnika za nastavitev novopredvidenih regulacijskih ventilov</t>
  </si>
  <si>
    <t>Drobni inštalacijski material za izvedbo sistema hladne vode (fitingi, prehodni kosi, pritrdilni material, dodatna odzračevanja, praznilne pipice, prirobnice...)</t>
  </si>
  <si>
    <r>
      <t>Jekleni ploščati radiatorji ventil kompakt s sredinskim spodnjim priključnim kosom za dvocevni sistem z regulacijo količine, vgrajenim termostatskim ventilom, s priključki za večplastne cevi, izdelani za delovni tlak NP 6 in temperaturo do 110</t>
    </r>
    <r>
      <rPr>
        <sz val="10"/>
        <color indexed="8"/>
        <rFont val="Arial"/>
        <family val="2"/>
        <charset val="238"/>
      </rPr>
      <t>°C skupaj s pokrovom, z radiatorskimi čepi, reducirkami, odzračevalno pipico konzolami za montažo na steno, tesnilnim in pritrdilnim materialom</t>
    </r>
  </si>
  <si>
    <t>DE'LONGHI Radel central conn. AC6 10 600/400</t>
  </si>
  <si>
    <t>DE'LONGHI Radel central conn. AC6 10 600/600</t>
  </si>
  <si>
    <t>DE'LONGHI Radel central conn. AC6 11 600/400</t>
  </si>
  <si>
    <t>DE'LONGHI Radel central conn. AC6 11 600/600</t>
  </si>
  <si>
    <t>DE'LONGHI Radel central conn. AC6 21 600/800</t>
  </si>
  <si>
    <t>DE'LONGHI Radel central conn. AC6 21 600/1000</t>
  </si>
  <si>
    <t>DE'LONGHI Radel central conn. AC6 21 900/800</t>
  </si>
  <si>
    <t>DE'LONGHI Radel central conn. AC6 22 600/400</t>
  </si>
  <si>
    <t>DE'LONGHI Radel central conn. AC6 22 600/600</t>
  </si>
  <si>
    <t>DE'LONGHI Radel central conn. AC6 22 600/800</t>
  </si>
  <si>
    <t>DE'LONGHI Radel central conn. AC6 22 600/900</t>
  </si>
  <si>
    <t>DE'LONGHI Radel central conn. AC6 22 600/1000</t>
  </si>
  <si>
    <t>DE'LONGHI Radel central conn. AC6 22 600/1200</t>
  </si>
  <si>
    <t>DE'LONGHI Radel central conn. AC6 22 600/1400</t>
  </si>
  <si>
    <t>DE'LONGHI Radel central conn. AC6 22 600/1600</t>
  </si>
  <si>
    <t>DE'LONGHI Radel central conn. AC6 22 600/2000</t>
  </si>
  <si>
    <t>DE'LONGHI Radel central conn. AC6 22 900/500</t>
  </si>
  <si>
    <t>DE'LONGHI Radel central conn. AC6 22 900/800</t>
  </si>
  <si>
    <t>DE'LONGHI Radel central conn. AC6 22 900/900</t>
  </si>
  <si>
    <t>DE'LONGHI Radel central conn. AC6 22 900/1200</t>
  </si>
  <si>
    <t>DE'LONGHI Radel central conn. AC6 22 900/1400</t>
  </si>
  <si>
    <t>DE'LONGHI Radel central conn. AC6 33 900/1000</t>
  </si>
  <si>
    <t>DeLonghi tip Radel</t>
  </si>
  <si>
    <t>Termostatska glava, zaščitena proti nepooblaščenemu posluževanju (blokiranje nastavitve), ojačana za uporabo v javnih ustanovah (robustni model), s protizmrzovalno zaščito, z vgrajenim tipalom in z varovalko pred krajo, primeren za montažo na termostatski ventil.</t>
  </si>
  <si>
    <t xml:space="preserve">Radiatorski termostatski ventil, H-kos za radiatorje s spodnjimi </t>
  </si>
  <si>
    <t>priključki z razmakom 50mm, ravne oziroma kotne izvedbe,</t>
  </si>
  <si>
    <t xml:space="preserve">za dvocevni sistem ogrevanja, izdelan za delovni </t>
  </si>
  <si>
    <t xml:space="preserve">tlak NP6 in temperaturo 110°C, skupaj z montažnim in </t>
  </si>
  <si>
    <t>DANFOSS tip RLV-K</t>
  </si>
  <si>
    <t>Montažna konzola za izdelavo radiatorskega priključka pred montažo radiatorjev (radiatorji s sredinskimi priključki in montažo na steno), skupaj s by-pass čepom, zaščitnimi čepi, letev za montažo radiatorskih konzol, montažnim in pritrdilnim materialom</t>
  </si>
  <si>
    <t xml:space="preserve">Difuzijsko tesna cev (dobava skupaj z izolacijo)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t>
  </si>
  <si>
    <t xml:space="preserve">Delovna temperatura je 70˚C (kratkotrajna maksimalna obratovalna temperatura 100 ˚C),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t>
  </si>
  <si>
    <t>16 x 2,2 mm z izolacijo debeline 9mm</t>
  </si>
  <si>
    <t>20 × 2,80 mm z izolacijo debeline 9mm</t>
  </si>
  <si>
    <t>25 x 3,50 mm z izolacijo debeline 13mm</t>
  </si>
  <si>
    <t>REHAU tip RAUTITAN FLEX</t>
  </si>
  <si>
    <t>15×1,2  (DN 12)</t>
  </si>
  <si>
    <t>42×1,5  (DN 42)</t>
  </si>
  <si>
    <t>Jeklena brezšivna cev po SIST EN 10216-1 / DIN 1629 / DIN 2448 z atestom 3.1., skupaj s fitingi (T kosi, kolena, spojke, redukcije…), fazonskimi kosi, varilnim in obešalnim materialom ter dvakratnim popleskom z antikorozijsko barvo po predhodnem čiščenju ter odstranitvi korozije</t>
  </si>
  <si>
    <t>OPOMBA: obešala za vodoravno, poševno in navpično pritrjevanje cevi na gradbeno ali drugo vrsto konstrukcije sestavljene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konstrukcijo!</t>
  </si>
  <si>
    <t>Ø 76,1 x 3,20 mm (DN 65)</t>
  </si>
  <si>
    <t>debeline 50 mm</t>
  </si>
  <si>
    <t>debeline 40 mm</t>
  </si>
  <si>
    <t>Izdelava požarno odpornih prebojev na prehodih cevi skozi meje požarnih celic in sektorjev po SZPV 408 skupaj z označbo prebojev ter izdelavo tehnične dokumentacije z dokumentiranjem vseh prebojev</t>
  </si>
  <si>
    <t>do obsega:</t>
  </si>
  <si>
    <t>1000 mm</t>
  </si>
  <si>
    <t>VRV IN SPLIT SISTEM</t>
  </si>
  <si>
    <t>Vodoodporno ohišja iz jeklene pločevine s trdnim okvirjem, odpornim na korozijo. Visoko učinkovit izmenjevalnik toplote iz bakrenih cevi z mehansko vezanimi aluminijastimi lamelami. Aluminijasti trakovi izmenjevalca toplote so površinsko zaščiteni pred atmosferskimi vplivi s fino obdelavo BLUEFIN. Eden od direktno osnih ventilatorjev, statično in dinamično uravnotežen za izjemno delo z vgrajeno termično zaščito motorja. Elektronsko krmiljenje hitrosti ventilatorja omogoča delovanje pri -10 ° C v načinu hlajenja. Kompresor z regulacijo frekvence in antivibracijsko opremo za zelo tiho delovanje in varčevanje z energijo. Ekspanzijski ventil, ki med delovanjem upravlja ustrezno količino hladilnega sredstva. Hladilni krog je tovarniško napolnjen z ustreznim hladilnim sredstvom R410A za 50 m cevi.</t>
  </si>
  <si>
    <t>Hladilni krog optimiziran za hladilno sredstvo R410A, sestavljeno iz naslednjih glavnih sestavnih delov: kompresor,elektronski ekspanzijski ventil, uparjalnik, kondenzator,sprejemnik tekočin, filter, separator olja, štirismerni ventil in ustrezna krmilna in varnostna oprema, sesalni in zaporni ventili,priključki in Schrader ventili. Krog hladilnega sredstva je odzračen ter napolnjen z začetno količino hladilnega sredstva.</t>
  </si>
  <si>
    <t xml:space="preserve">Zraven optimiziranega popolnega in delnega nadzora obremenitve med hlajenjem in ogrevanjem, mikroprocesor opravlja tudi naslednje funkcije:
- Samodejno zaznavanje in naslavljanje notranjih enot med zagonom sistema
- Samodiagnostika vseh priključenih notranjih in zunanjih enot
- Nadzor prezasedenosti
- Preveri nivo hladilne tekočine v sprejemniku za tekočino
- Kompresorski pretvornik, odvisno od potreb, z generiranjem optimiziranega, gladkega sinusnega kontrolnega signala
- Nadzor elektronskega ekspanzijskega ventila
- Regulacija ventilatorja za optimalen tlak v izmenjevalniku toplote
- Izbor avtomatskega preklopa med ogrevanjem in hlajenjem
- Nastavljiva nastavitev tlaka sistema (33 - 38 bar) za uporabo z obnovitvenim kompletom VRF, tj. Za pretvorbo iz hladilnega sredstva R22 v R410A
- Servisno funkcijo lahko izberete s standardnim daljinskim upravljalnikom CZ-RTC4
- Varnostne funkcije za zaščito VRF </t>
  </si>
  <si>
    <t>Možnost tihega nočnega način delovanja z zmanjšano zmogljivostjo, zmanjšanje zvočnega tlaka -1,5 dB (A) v prvi stopnji in -3 dB (A) v drugi stopnji, -5 dB (A) v tretji stopnji in -7 dB (A) v četrti stopnji. Odsek ventilatorja enote z zunanjim statičnim tlakom 35 Pa, ki omogoča vgradnjo znotraj polodprtega prostora.</t>
  </si>
  <si>
    <t>Največja dovoljena skupna dolžina cevi: 1000 m (enakovredno dolžina 200 m).</t>
  </si>
  <si>
    <t>Dovoljena višinska razlika med zunanjimi in notranjimi enotami: 50m (90m)</t>
  </si>
  <si>
    <t>Dovoljena višinska razlika med notranjimi enotami: 15 m (30 m)</t>
  </si>
  <si>
    <t>Enota omogoča priključitev do 13 notranjih enot.</t>
  </si>
  <si>
    <t>Moč hlajenja: 22,4 kW</t>
  </si>
  <si>
    <t>Priključna moč hlajenja: 4,77 kW</t>
  </si>
  <si>
    <t>EER: 4,7</t>
  </si>
  <si>
    <t>ESEER: 9,33</t>
  </si>
  <si>
    <t>SEER: 7,4</t>
  </si>
  <si>
    <t>Moč ogrevanje: 25,0 kW</t>
  </si>
  <si>
    <t>Priključna moč ogrevanja: 4,87 kW</t>
  </si>
  <si>
    <t>COP: 5,13</t>
  </si>
  <si>
    <t>SCOP: 4,8</t>
  </si>
  <si>
    <t>Napajanje: 380V, 50 Hz, 3F</t>
  </si>
  <si>
    <t>Pretok zraka: 13920 m3/h</t>
  </si>
  <si>
    <t>Zvočni talk ~ običajni način: 54,0 dB (A)</t>
  </si>
  <si>
    <t>Zvočni talk ~ tihi način: 51,0 dB (A)</t>
  </si>
  <si>
    <t>Dimenzije VxŠxG: 1842x770x1000 mm</t>
  </si>
  <si>
    <t>Neto teža: 210 kg</t>
  </si>
  <si>
    <t>Priključek za plin. faza: 25,40 mm</t>
  </si>
  <si>
    <t>Priključek za tekočo fazo: 12,70 mm</t>
  </si>
  <si>
    <t>Priključek za uravnoteženje: 6,35 mm</t>
  </si>
  <si>
    <t>Temperarturno območje delovanja enote v temperaturi zraka okolice:
V režimu hlajenja -10 ~ +52°C
V režimu ogrevanja: -25 ~ +18°C</t>
  </si>
  <si>
    <t>Enota omogoča priključitev do 25 notranjih enot.</t>
  </si>
  <si>
    <t>Moč hlajenja: 28,0 kW</t>
  </si>
  <si>
    <t>Priključna moč hlajenja: 6,41 kW</t>
  </si>
  <si>
    <t>EER: 4,37</t>
  </si>
  <si>
    <t>ESEER: 8,67</t>
  </si>
  <si>
    <t>SEER: 6,8</t>
  </si>
  <si>
    <t>Moč ogrevanje: 31,5 kW</t>
  </si>
  <si>
    <t>Priključna moč ogrevanja: 6,62 kW</t>
  </si>
  <si>
    <t>COP: 4,76</t>
  </si>
  <si>
    <t>SCOP: 5,71</t>
  </si>
  <si>
    <t>Pretok zraka: 13440 m3/h</t>
  </si>
  <si>
    <t>Zvočni talk ~ običajni način: 56,0 dB (A)</t>
  </si>
  <si>
    <t>Zvočni talk ~ tihi način: 53,0 dB (A)</t>
  </si>
  <si>
    <t>Priključek za plin. faza: 22,22 mm</t>
  </si>
  <si>
    <t>Priključek za tekočo fazo: 9,52 mm</t>
  </si>
  <si>
    <t>Enota omogoča priključitev do 30 notranjih enot.</t>
  </si>
  <si>
    <t>Moč hlajenja: 33,5 kW</t>
  </si>
  <si>
    <t>Priključna moč hlajenja: 8,47 kW</t>
  </si>
  <si>
    <t>EER: 3,96</t>
  </si>
  <si>
    <t>ESEER: 7,94</t>
  </si>
  <si>
    <t>SEER: 6,7</t>
  </si>
  <si>
    <t>Moč ogrevanje: 37,5 kW</t>
  </si>
  <si>
    <t>Priključna moč ogrevanja: 7,92 kW</t>
  </si>
  <si>
    <t>COP: 4,73</t>
  </si>
  <si>
    <t>SCOP: 5,84</t>
  </si>
  <si>
    <t>Zvočni talk ~ običajni način: 59,0 dB (A)</t>
  </si>
  <si>
    <t>Zvočni talk ~ tihi način: 56,0 dB (A)</t>
  </si>
  <si>
    <t>Neto teža: 270 kg</t>
  </si>
  <si>
    <t>Enota je opremljena s črpalko za kondenzat, centrifugalnim ventilatorjem, direktnim ekspanzijski toplotnim izmenjevalcem, ekspanzijskim ventilom, potrebnimi elementi za zaščito, odprtino za dovod svežega zraka, filtrom in DC motorjem ventilatorjev s spremenljivo hitrostjo.</t>
  </si>
  <si>
    <t>Barva dekorativnega panela je bela - RAL9010.</t>
  </si>
  <si>
    <t>Proizvod Panasonic S-22MY2E5B</t>
  </si>
  <si>
    <t>Nominalna moč hlajenja: 2,2 kW</t>
  </si>
  <si>
    <t>Nominalna moč ogrevanja: 2,5 kW</t>
  </si>
  <si>
    <t>Vhodna moč (hlajenje / ogrevanje): 35/30 W</t>
  </si>
  <si>
    <t>Pretok zraka hlajenje: 5,60 / 8,20 / 9,10 m³/min</t>
  </si>
  <si>
    <t>Pretok zraka ogrevanje: 5,60 / 8,40 / 9,30 m³/min</t>
  </si>
  <si>
    <t>Raven zvočnega tlaka: 25/31/35 db(A)</t>
  </si>
  <si>
    <t>Dimenzije enote: VxŠxD 288 x 583  x 583 mm</t>
  </si>
  <si>
    <t>Teža: 20.4 kg</t>
  </si>
  <si>
    <t>Cevne povezave (plin / tekočina): 12,7 / 6,35 mm</t>
  </si>
  <si>
    <t>Priključek kondenzata (zunanji premer): 32 mm</t>
  </si>
  <si>
    <t>Napajanje 220 V</t>
  </si>
  <si>
    <t>Dekorativna maska v standardni beli barvi:</t>
  </si>
  <si>
    <t>Teža dekorativne maske: 2,4 kg</t>
  </si>
  <si>
    <t>Dimenzije dekorativne maske (V x Š x G): 31 × 625 × 625 mm</t>
  </si>
  <si>
    <t>Nominalna moč hlajenja: 2,8 kW</t>
  </si>
  <si>
    <t>Nominalna moč ogrevanja: 3,2 kW</t>
  </si>
  <si>
    <t>Pretok zraka hlajenje: 5,60 / 8,40 / 9,30 m³/min</t>
  </si>
  <si>
    <t>Pretok zraka ogrevanje: 5,60 / 8,70 / 9,60 m³/min</t>
  </si>
  <si>
    <t>Nominalna moč hlajenja: 4,5 kW</t>
  </si>
  <si>
    <t>Nominalna moč ogrevanja: 5,0 kW</t>
  </si>
  <si>
    <t>Pretok zraka hlajenje: 8,20 / 9,30 / 10,00 m³/min</t>
  </si>
  <si>
    <t>Pretok zraka ogrevanje: 8,20 / 9,60 / 10,30 m³/min</t>
  </si>
  <si>
    <t>Raven zvočnega tlaka: 28/34/38 db(A)</t>
  </si>
  <si>
    <t>Enota je opremljena s črpalko za kondenzat, ki zagotavlja dvig kondenzata do 850 mm, centrifugalnim ventilatorjem, toplotnim izmenjevalcem, ekspanzijskim ventilom, potrebnimi elementi za zaščito, odprtino za dovod svežega zraka, ter DC motorjem ventilatora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</si>
  <si>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</si>
  <si>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</si>
  <si>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Pretok zraka: 660/780/930 m³/h</t>
  </si>
  <si>
    <t>Vhodna moč (hlajenje / ogrevanje): 25/25 W</t>
  </si>
  <si>
    <t>Napetost: 220 V / 50 Hz</t>
  </si>
  <si>
    <t>Raven zvočnega tlaka: 28/29/31 dB(A)</t>
  </si>
  <si>
    <t>Hladilno sredstvo: R410A/R32</t>
  </si>
  <si>
    <t>Dimenzije enote: VxŠxD 256 x 840 x 840 mm</t>
  </si>
  <si>
    <t>Teža: 19 kg</t>
  </si>
  <si>
    <t>Cevne povezave (plin / tekočina): 15,88 / 9,52 mm</t>
  </si>
  <si>
    <t>Teža dekorativne maske: 5 kg</t>
  </si>
  <si>
    <t>Dimenzije dekorativne maske (V x Š x G): 33,5 x 950 x 950 mm</t>
  </si>
  <si>
    <t>Nominalna moč hlajenja: 5,6 kW</t>
  </si>
  <si>
    <t>Nominalna moč ogrevanja: 6,3 kW</t>
  </si>
  <si>
    <t>Pretok zraka: 660/810/990 m³/h</t>
  </si>
  <si>
    <t>Raven zvočnega tlaka: 28/30/33 dB(A)</t>
  </si>
  <si>
    <t>SEER: 8,0 A++</t>
  </si>
  <si>
    <t>SCOP: 4,7 A++</t>
  </si>
  <si>
    <t>Napajanje - hlajenje: A= 5,60 - 5,35 - 5,10;  V= 220 / 230 / 240V</t>
  </si>
  <si>
    <t>Napajanje - ogrevanje: A= 6,40 - 6,10 - 5,85;  V= 220 / 230 / 240V</t>
  </si>
  <si>
    <t>Pretok zraka: m3/min: 42,0 / 42,0</t>
  </si>
  <si>
    <t>Območje delovanja: hlajenje: -15 do 46 ° C</t>
  </si>
  <si>
    <t>Območje: ogrevanje: -20 do 24 ° C</t>
  </si>
  <si>
    <t>Raven zvočnega tlaka: hlajenje: 46 dBA</t>
  </si>
  <si>
    <t>Raven zvočnega tlaka: ogrevanje: 48 dBA</t>
  </si>
  <si>
    <t>Dimenzije: V × Š × G ( mm ): 695 x 875 x 320</t>
  </si>
  <si>
    <t>Teža: 42 kg</t>
  </si>
  <si>
    <t>Max. dovoljena razdalja povezovalnih cevi: od 3 do 40 m</t>
  </si>
  <si>
    <t>Max. dovoljena višinska razlika povezovalnih cevi zunanje in notranje enote: 30 m</t>
  </si>
  <si>
    <t>Priključek R32: tekoča faza: 6,35 mm</t>
  </si>
  <si>
    <t>Priključek R32: Plinska faza: 12,7 mm</t>
  </si>
  <si>
    <t>Notranja enota PACi stenske izvedbe, opremljena z ventilatorjem,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</si>
  <si>
    <t>Moč hlajenja: odvisna od izbrane zunanje enote</t>
  </si>
  <si>
    <t>Moč ogrevanja: odvisna od izbrane zunanje enote</t>
  </si>
  <si>
    <t>Dimenzije: V × Š × G = 302 × 1120 × 236 mm</t>
  </si>
  <si>
    <t>Raven zvočnega tlaka: 27 / 31 / 35 dB(A)</t>
  </si>
  <si>
    <t>Pretok zraka: 9,0 / 11,0 / 13,0 m³/min</t>
  </si>
  <si>
    <t>Teža: 14 kg</t>
  </si>
  <si>
    <t>Priključek R32: odvisno od izbrane zunanje enote</t>
  </si>
  <si>
    <t>Moč notranje enote je prilagodljiva glede na izbrani model zunanje enote v območju nominalne hladilne oz. ogrevalne moči 3,6 / 5.0 kW.</t>
  </si>
  <si>
    <t>Pretok zraka: 16,5 / 13,5 / 11,5 m³/min</t>
  </si>
  <si>
    <t>Raven zvočnega tlaka: 32 / 29 / 27 dB(A)</t>
  </si>
  <si>
    <t>Hladilno sredstvo: R32</t>
  </si>
  <si>
    <t>Cevne povezave (plin / tekočina): 1/4" 1/2"</t>
  </si>
  <si>
    <t>Napajanje 220 V, 50Hz, 1F iz zunanje enote</t>
  </si>
  <si>
    <t>Žični daljinski upravljalnik z zaslonom na dotik za nadzor ene ali več notranjih enot sistema Panasonic PACi ali ECOi. Intuitivno upravljanje z elegantno zasnovo, preprostim in hitrim delovanjem, gladko površino s popolnoma ploskim in črnim zaslonom LCD, ter kompaktnim ohišjem velikosti samo 86 x 86 mm.</t>
  </si>
  <si>
    <t>Funkcije:</t>
  </si>
  <si>
    <t xml:space="preserve">¤ Bluetooth® funkcija </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</si>
  <si>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</si>
  <si>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</si>
  <si>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</si>
  <si>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</si>
  <si>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</si>
  <si>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</si>
  <si>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</si>
  <si>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</si>
  <si>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</si>
  <si>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</si>
  <si>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</si>
  <si>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</si>
  <si>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Pametni upravljlanik omogoča z uporabo P-Link omrežja upravljanje do 256 notranjih enot ECOi (4 sistemi s 64 notranjih enot) in do 120 zunanjih enot (4 sistemi s 30 zunanjimi enotami).</t>
  </si>
  <si>
    <t>TFT zaslon na dotik  10,4 "(16,5 cm) v LCD izvedbi na dotik</t>
  </si>
  <si>
    <t>Funkcije:
· Prikaz grafikonov (trendi, primerjave)
· Vklop/izklop sistema Econavi
· Vklop/izklop načina tihega delovanja zunanje enote
· Funkcije varčevanja z energijo: nastavitve za
samodejno ponastavitev na nastavljeno temperaturo,
samodejni izklop, nastavitve omejitve razpona
nastavljene temperature, varčevanje z energijo za
trenutno nastavljeno vrednost sistema PACi idr.
· Upravljanje dogodkov (kot je npr. puščanje opreme)
· Izvedba zaprtja ob izteku vsakega obdobja</t>
  </si>
  <si>
    <t>Delovanje in stanje:
Sproti je mogoče preverjati stanje delovanja (vklopljeno/
izklopljeno, način delovanja, alarmi itd.) za vse notranje
in zunanje enote.
Izbrati je mogoče tudi notranje enote, na katerih bodo
nastavitve spremenjene.</t>
  </si>
  <si>
    <t>Časovno razporejanje delovanja:
Registrirati je mogoče časovne razporede dnevnega
delovanja (čas vklopa/izklopa, načine delovanja,
nastavitev temperatur itd.) za posamezne notranje
enote ali skupine notranjih enot.
Časovno razporejanje delovanja je mogoče načrtovati
do 2 leti vnaprej.</t>
  </si>
  <si>
    <t>Izračun porazdelitve obremenitve za posameznega
uporabnika:
· Razmerje porazdelitve obremenitve klimatske naprave
se izračuna za vsako enoto (uporabnika) s podatki o
porabi energije (m³, kWh).
· Izračunani podatki so shranjeni v datoteko z obliko
zapisa CSV
· Shranjeni so podatki zadnjih 365 dni</t>
  </si>
  <si>
    <t>Spletna aplikacija. Spletni dostop in upravljanje z
oddaljene postaje.
· Dostop iz oddaljenega računalnika
· Sistem lahko spremljate/upravljate prek spletnega
brskalnika</t>
  </si>
  <si>
    <t>Daljinski upravljalnik.
Priključek LAN na tej enoti omogoča priključitev v
omrežje. Vzpostavitev povezave z internetom vam
omogoča oddaljeno upravljanje enote in preverjanje
stanja iz osebnega računalnika.</t>
  </si>
  <si>
    <t>Mere (V x Š x G): 240 x 280 x 20 (+60) mm.
Napajanje: 1F ~ 100–240 V ~ 50/60 Hz.</t>
  </si>
  <si>
    <t>CZ-P1350BK2BM</t>
  </si>
  <si>
    <t>CZ-P680PH2BM</t>
  </si>
  <si>
    <t>CZ-P680BK2BM</t>
  </si>
  <si>
    <t>CZ-P224BK2BM</t>
  </si>
  <si>
    <t>5/8" x 1 1/8"</t>
  </si>
  <si>
    <t>1/2" x 7/8"</t>
  </si>
  <si>
    <t>3/8" x 7/8"</t>
  </si>
  <si>
    <t>3/8" x 3/4"</t>
  </si>
  <si>
    <t>3/8" x 5/8"</t>
  </si>
  <si>
    <t>1/4" x 1/2"</t>
  </si>
  <si>
    <t>3/4" x 1 3/8"</t>
  </si>
  <si>
    <t>5/8" x 1 3/8"</t>
  </si>
  <si>
    <t>1/2" x 1 1/8"</t>
  </si>
  <si>
    <t>3/8" x 1/2"</t>
  </si>
  <si>
    <t>1/4"</t>
  </si>
  <si>
    <t>Dobava in montaža elektro signalnih kablov</t>
  </si>
  <si>
    <t xml:space="preserve">- 3x1,5mm2 oklopljen kabel za P link komunikacijo </t>
  </si>
  <si>
    <t>- 2x0,75mm2 conik za povezavo stenskih žičnih upravljalnikov</t>
  </si>
  <si>
    <t>PP odtočna cev skupaj z gumi tesnili, čistilnimi kosi, fazonskimi kosi za izvedbo odvoda kondenzata, izdelavo sifona in priključitvijo na obstoječo kanalizacijo skupaj s potrebnimi fitingi</t>
  </si>
  <si>
    <t>Ø 32</t>
  </si>
  <si>
    <t>Montaža zunanje enote VRF sistema</t>
  </si>
  <si>
    <t>- postavitev naprave na pripravljeno konstrukcijo</t>
  </si>
  <si>
    <t>- priklop cevnih ter elektro/signalnih instalacij</t>
  </si>
  <si>
    <t xml:space="preserve">- Tlačni preizkus instalacije hlajenja z dušikom po DIN/VDI </t>
  </si>
  <si>
    <t>Montaža zunanje enote profi sistema</t>
  </si>
  <si>
    <t>Montaža notranje kasetne enote</t>
  </si>
  <si>
    <t xml:space="preserve">- montaža notranjega dela klimatske naprave na navojne palice </t>
  </si>
  <si>
    <t>Montaža notranje stenske enote</t>
  </si>
  <si>
    <t>Montaža in nastavitev CNS</t>
  </si>
  <si>
    <t>- montaža regulacijske enote</t>
  </si>
  <si>
    <t>- montaža in priklop P link omrežja</t>
  </si>
  <si>
    <t>Polnjenje VRF sistema</t>
  </si>
  <si>
    <t>Izdelava raznih manjših prebojev za potrebe izdelave instalacij razvoda sistema ogrevanja in hlajenja, z odvozom ruševin na deponijo</t>
  </si>
  <si>
    <r>
      <t xml:space="preserve">Ultrazvočni toplotni števec (kalorimeter) za merjenje porabe toplote </t>
    </r>
    <r>
      <rPr>
        <sz val="11"/>
        <color indexed="8"/>
        <rFont val="Calibri"/>
        <family val="2"/>
        <charset val="238"/>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</si>
  <si>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rPr>
      <t>volumskega dela (merilnika pretoka za temperature do 150 ºC)</t>
    </r>
  </si>
  <si>
    <r>
      <t xml:space="preserve">- mikroprocesorske </t>
    </r>
    <r>
      <rPr>
        <sz val="11"/>
        <color indexed="8"/>
        <rFont val="Calibri"/>
        <family val="2"/>
        <charset val="238"/>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</si>
  <si>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rPr>
      <t>temperaturni tipali (Pt 100) na dovodu in povratku s priključnim elementom z navojem ter povezovalnima kabloma dolžine 1,5m.</t>
    </r>
  </si>
  <si>
    <r>
      <t>Kaskadni upravljalnik</t>
    </r>
    <r>
      <rPr>
        <sz val="10"/>
        <rFont val="Arial"/>
        <family val="2"/>
        <charset val="238"/>
      </rPr>
      <t xml:space="preserve"> Panasonic </t>
    </r>
  </si>
  <si>
    <r>
      <rPr>
        <sz val="10"/>
        <rFont val="Arial"/>
        <family val="2"/>
        <charset val="238"/>
      </rPr>
      <t>Oznaka enote: Panasonic PAW-A2W-CMH</t>
    </r>
  </si>
  <si>
    <r>
      <t>Modbus adapter za toplotne črpalke</t>
    </r>
    <r>
      <rPr>
        <sz val="10"/>
        <rFont val="Arial"/>
        <family val="2"/>
        <charset val="238"/>
      </rPr>
      <t xml:space="preserve"> Panasonic J in H generacije za povezavo v kaskadni sistem PAW-A2W-CMH</t>
    </r>
  </si>
  <si>
    <r>
      <rPr>
        <sz val="10"/>
        <rFont val="Arial"/>
        <family val="2"/>
        <charset val="238"/>
      </rPr>
      <t>Oznaka enote: Panasonic PAW-AW-MBS-H</t>
    </r>
  </si>
  <si>
    <r>
      <rPr>
        <sz val="10"/>
        <rFont val="Arial"/>
        <family val="2"/>
        <charset val="238"/>
      </rPr>
      <t>Oznaka enote: Panasonic HP2-10 TANK SENSOR</t>
    </r>
  </si>
  <si>
    <r>
      <rPr>
        <sz val="10"/>
        <rFont val="Arial"/>
        <family val="2"/>
        <charset val="238"/>
      </rPr>
      <t>Oznaka enote: Panasonic PAW-HPMUH</t>
    </r>
  </si>
  <si>
    <t xml:space="preserve"> Razmaščevanje, čiščenje in miniziranje vseh jeklenih brezšivnih cevi, ter obešalnih konzol, ki so predvidene za hlajenje. Kot temeljni premaz za galvanske pocinkane cevi Prestabo se uporabi proizvod HEMPADUR 15553 proizvajalca HEMPEL. Za zaključni premaz za galvanske pocinkane cevi Prestabo se uporabi proizvod HEMPADUR 45143 proizvajalca HEMPEL</t>
  </si>
  <si>
    <r>
      <rPr>
        <sz val="11"/>
        <rFont val="Calibri"/>
        <family val="2"/>
        <charset val="238"/>
      </rPr>
      <t>Zunanja enota VRF sistema proizvajalca Panasonic ECOi v 2-cevni izvedbi primerna za zunanjo ali notranjo montažo, z vgrajenim hermetičnim kompresorjem in z možnostjo priključitve do 4 zunanje enote in do 64 notranjih enot v en hladilni krog VRF sistema.</t>
    </r>
  </si>
  <si>
    <t xml:space="preserve">Strojni izkop jarka za gradnjo cevnih povezav VRV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 obračun v raščenem stanju. </t>
  </si>
  <si>
    <t>Izdelava armirano betonskega  jaška notranje dimenzije 80x80x140cm z opažanjem, armiranjem, zunanjo hidroizolacijo (2x bitumenski premaz), LŽ pokrovom D 250 600x600mm</t>
  </si>
  <si>
    <t>PE -  LD cev za zaščito telekomunikacijskih in elektroenergetskih kablov skupaj z vsem tesnilnim in montažnim materialom</t>
  </si>
  <si>
    <t>STIGMAFLEX d 110 ali enakovredni</t>
  </si>
  <si>
    <t>VRV IN SPLIT SISTEM-GRADBENA DELA</t>
  </si>
  <si>
    <t xml:space="preserve">Izdelava armirano betonskega  okvirja (podstavka za toplotne črpalke skupaj z opažanjem, armiranjem, </t>
  </si>
  <si>
    <t>debelina stene 20cm, višina 120cm</t>
  </si>
  <si>
    <t>notranje dimenzije okvirja 550x50cm</t>
  </si>
  <si>
    <t>notranje dimenzije okvirja 400x140cm</t>
  </si>
  <si>
    <t xml:space="preserve">Strojno-ročni izkop jarka za cevne povezave VRV sistema,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 - obračun v raščenem stanju.  </t>
  </si>
  <si>
    <t>Zasip preostalega dela izkopanega jarka po končani izvedbi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(30% izkopanega materiala primerne frakcije se uporabi za ponovni zasip)</t>
  </si>
  <si>
    <r>
      <t xml:space="preserve">Zunanja enota </t>
    </r>
    <r>
      <rPr>
        <sz val="11"/>
        <rFont val="Calibri"/>
        <family val="2"/>
        <charset val="238"/>
      </rPr>
      <t>VRF sistema proizvajalca Panasonic ECOi v 2-cevni izvedbi primerna za zunanjo ali notranjo montažo, z vgrajenim hermetičnim kompresorjem in z možnostjo priključitve do 4 zunanje enote in do 64 notranjih enot v en hladilni krog VRF sistema.</t>
    </r>
  </si>
  <si>
    <r>
      <t xml:space="preserve">Klimatska naprava proizvajalca </t>
    </r>
    <r>
      <rPr>
        <sz val="10"/>
        <rFont val="Arial"/>
        <family val="2"/>
        <charset val="238"/>
      </rPr>
      <t xml:space="preserve">Panasonic v 4-smerni kasetni izvedbi tipa Y2, v sodobni mat beli barvi. Naprava je namenjena za uporabo v notranjih prostorih objekta in deluje v kombinaciji z zunanjimi enotami ECOi, Mini ECOi in ECO G iz serije VRF
</t>
    </r>
  </si>
  <si>
    <t>Proizvod Panasonic tip U-8ME2E8 ali enakovredni</t>
  </si>
  <si>
    <t>Proizvod Panasonic tip U-10ME2E8 ali enakovredni</t>
  </si>
  <si>
    <t>Proizvod Panasonic tip U-12ME2E8 ali enakovredni</t>
  </si>
  <si>
    <t xml:space="preserve">Klimatska naprava proizvajalca Panasonic v 4-smerni kasetni izvedbi tipa Y2, v sodobni mat beli barvi. Naprava je namenjena za uporabo v notranjih prostorih objekta in deluje v kombinaciji z zunanjimi enotami ECOi, Mini ECOi in ECO G iz serije VRF
</t>
  </si>
  <si>
    <r>
      <rPr>
        <sz val="10"/>
        <rFont val="Arial"/>
        <family val="2"/>
        <charset val="238"/>
      </rPr>
      <t>Proizvod Panasonic CZ-KPY3BW</t>
    </r>
    <r>
      <rPr>
        <sz val="11"/>
        <rFont val="Calibri"/>
        <family val="2"/>
        <charset val="238"/>
      </rPr>
      <t xml:space="preserve"> ali enakovredni</t>
    </r>
  </si>
  <si>
    <t>Proizvod Panasonic CZ-KPY3BW ali enakovredni</t>
  </si>
  <si>
    <t>Proizvod Panasonic S-28MY2E5B ali enakovredni</t>
  </si>
  <si>
    <t>Proizvod Panasonic S-45MY2E5B ali enakovredni</t>
  </si>
  <si>
    <t xml:space="preserve">Klimatska naprava proizvajalca Panasonic v 4-smerni kasetni izvedbi tipa U2, v sodobni mat beli barvi. Naprava je namenjena za uporabo v notranjih prostorih objekta in deluje v kombinaciji z zunanjimi enotami ECOi, Mini ECOi in ECO G iz serije VRF
</t>
  </si>
  <si>
    <t>Zunanja split Panasonic PACi NX Elite enota,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</si>
  <si>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t xml:space="preserve">Moč hlajenja: Qhl = 5,0 (1,2 - 5,6) kW </t>
  </si>
  <si>
    <t xml:space="preserve">Moč ogrevanja:   Qgr = 5,6 (1,2 - 6,5) kW </t>
  </si>
  <si>
    <t xml:space="preserve">Klimatska naprava proizvajalca Panasonic v 4-smerni kasetni izvedbi 90 x 90, v sodobni mat beli barvi. Naprava je namenjena za uporabo v notranjih prostorih objekta in deluje v kombinaciji z zunanjimi enotami NX Elite in Standard iz serije PACi.
</t>
  </si>
  <si>
    <t>Proizvod kot Panasonic tip S-45MU2E5B ali enakovredni</t>
  </si>
  <si>
    <t>Proizvod Panasonic CZ-KPU3W ali enakovredni</t>
  </si>
  <si>
    <t>Proizvod kot Panasonic tip S-56MU2E5B ali enakovredni</t>
  </si>
  <si>
    <t>Proizvod: Panasonic, tip U-50PZH3E5 ali enakovredni</t>
  </si>
  <si>
    <t>Proizvod Panasonic tip: S-3650PK3E ali enakovredni</t>
  </si>
  <si>
    <t>Proizvod kot Panasonic tip S-3650PU3E ali enakovredni</t>
  </si>
  <si>
    <r>
      <rPr>
        <sz val="10"/>
        <rFont val="Arial"/>
        <family val="2"/>
        <charset val="238"/>
      </rPr>
      <t>Proizvod Panasonic tip CZ-RTC6BL</t>
    </r>
    <r>
      <rPr>
        <sz val="11"/>
        <rFont val="Calibri"/>
        <family val="2"/>
        <charset val="238"/>
      </rPr>
      <t xml:space="preserve"> ali enakovredni</t>
    </r>
  </si>
  <si>
    <t>Centralni nadzorni sistem za upravlanje klimatskih naprav in sistemov proizvajlca Panasonic.</t>
  </si>
  <si>
    <t>Proizvod Panasonic CZ-256ESMC3 ali enakovredni</t>
  </si>
  <si>
    <t>Povezovalni in razdelilni kompleti Panasonic ali enakovredni:</t>
  </si>
  <si>
    <t xml:space="preserve">Bakrene cevi, predizolirane s fazonskimi kosi, z materialom za lotanje, s tesnilnim in obešalnim materialom, z dodatkom za razrez, po VDI 2035, DIN 18380                                                                      </t>
  </si>
  <si>
    <t xml:space="preserve">ARMSTRONG AC 9 ali enakovredni                                                </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</si>
  <si>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</si>
  <si>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Laufen PRO Liberty ali enakovredni</t>
  </si>
  <si>
    <t>- deska Laufen Pro Laufen PRO Liberty ali enakovredni</t>
  </si>
  <si>
    <t>- Pisoar Laufen VILA ali enakovredni</t>
  </si>
  <si>
    <t>Laufen PRO 550x440 mm ali enakovredni</t>
  </si>
  <si>
    <t>Drobni inventar za sanitarije, kovinski nosilec za papirnate brisače (36x), inox koš za smeti 30 l (36x), inox nosilec za higienske vrečke (3x), koš za smeti 5 l inox (3x) inox milnik z dozatorjem (54x), inox nosilec za WC papir (36x), WC metlica (36x), obešalnik na vratih (5x), ogledalo (8x), ogledalo-nagibno (1x), inox držalo za milo (5x) komplet z držali in vijaki</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</si>
  <si>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</si>
  <si>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L=800mm</t>
  </si>
  <si>
    <r>
      <t>Mere: Konstrukcija po DIN 18531 vključuje: DIN 18531 (streha), DIN 18532 (povozne prometne površine), DIN 18534 (zaprti prostori), DIN 18535 (posode). ∅</t>
    </r>
    <r>
      <rPr>
        <vertAlign val="subscript"/>
        <sz val="11"/>
        <color theme="1"/>
        <rFont val="Calibri"/>
        <family val="2"/>
        <charset val="238"/>
        <scheme val="minor"/>
      </rPr>
      <t>z</t>
    </r>
    <r>
      <rPr>
        <sz val="11"/>
        <color theme="1"/>
        <rFont val="Calibri"/>
        <family val="2"/>
        <charset val="238"/>
        <scheme val="minor"/>
      </rPr>
      <t xml:space="preserve"> standardne fiksne prirobnice ustreza ∅</t>
    </r>
    <r>
      <rPr>
        <vertAlign val="subscript"/>
        <sz val="11"/>
        <color theme="1"/>
        <rFont val="Calibri"/>
        <family val="2"/>
        <charset val="238"/>
        <scheme val="minor"/>
      </rPr>
      <t>n</t>
    </r>
    <r>
      <rPr>
        <sz val="11"/>
        <color theme="1"/>
        <rFont val="Calibri"/>
        <family val="2"/>
        <charset val="238"/>
        <scheme val="minor"/>
      </rPr>
      <t xml:space="preserve"> vsakokratne cevne uvodnice + približno 150 mm (pri enem prehodu;  podrobnosti najdete v prospektu); Standardna zgornja dolžina: 80 mm</t>
    </r>
  </si>
  <si>
    <r>
      <t>∅ n</t>
    </r>
    <r>
      <rPr>
        <vertAlign val="subscript"/>
        <sz val="11"/>
        <color theme="1"/>
        <rFont val="Calibri"/>
        <family val="2"/>
        <charset val="238"/>
        <scheme val="minor"/>
      </rPr>
      <t xml:space="preserve"> </t>
    </r>
    <r>
      <rPr>
        <sz val="11"/>
        <color theme="1"/>
        <rFont val="Calibri"/>
        <family val="2"/>
        <charset val="238"/>
        <scheme val="minor"/>
      </rPr>
      <t xml:space="preserve"> cevne uvodnice (mm) D1: 100</t>
    </r>
  </si>
  <si>
    <r>
      <t>∅</t>
    </r>
    <r>
      <rPr>
        <vertAlign val="subscript"/>
        <sz val="11"/>
        <color theme="1"/>
        <rFont val="Calibri"/>
        <family val="2"/>
        <charset val="238"/>
        <scheme val="minor"/>
      </rPr>
      <t>n</t>
    </r>
    <r>
      <rPr>
        <sz val="11"/>
        <color theme="1"/>
        <rFont val="Calibri"/>
        <family val="2"/>
        <charset val="238"/>
        <scheme val="minor"/>
      </rPr>
      <t> cevne uvodnice (mm) D1: 200</t>
    </r>
  </si>
  <si>
    <t>Kombinirana hidrantna omarica za EURO hidrant z vratci po EN 671-1 in DIN 14461-1, rdeče barve z vidno oznako “H”, skupaj s 30 m cevi na kolutu, hidrantnim ventilom DN 50, ročnikom DN25, vidno oznako H, vključno ves pritrdilni in montažni material</t>
  </si>
  <si>
    <t>dimenzije 1040 x 840 x 250 mm</t>
  </si>
  <si>
    <t>GALLUS ali enakovredni</t>
  </si>
  <si>
    <t xml:space="preserve">Predelava obstoječega razvoda radiatorskega ogrevanja (rezanje, vrtanje, varjenje, urezovanje navojev…) iz črnih cevi in fitingov dimnezije do DN65, za potrebe izvedbe križanja na stopnišču pritličja v obstoječem delu objekta </t>
  </si>
  <si>
    <t>REKAPITULACIJA STROJNO INŠTALACIJSKIH DEL</t>
  </si>
  <si>
    <t>F.</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</si>
</sst>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1" formatCode="_-* #,##0\ _€_-;\-* #,##0\ _€_-;_-* &quot;-&quot;\ _€_-;_-@_-"/>
    <numFmt numFmtId="44" formatCode="_-* #,##0.00\ &quot;€&quot;_-;\-* #,##0.00\ &quot;€&quot;_-;_-* &quot;-&quot;??\ &quot;€&quot;_-;_-@_-"/>
    <numFmt numFmtId="43" formatCode="_-* #,##0.00\ _€_-;\-* #,##0.00\ _€_-;_-* &quot;-&quot;??\ _€_-;_-@_-"/>
    <numFmt numFmtId="164" formatCode="_-* #,##0.00_-;\-* #,##0.00_-;_-* &quot;-&quot;??_-;_-@_-"/>
    <numFmt numFmtId="165" formatCode="&quot;$&quot;#,##0_);[Red]\(&quot;$&quot;#,##0\)"/>
    <numFmt numFmtId="166" formatCode="_(&quot;$&quot;* #,##0_);_(&quot;$&quot;* \(#,##0\);_(&quot;$&quot;* &quot;-&quot;_);_(@_)"/>
    <numFmt numFmtId="167" formatCode="_(&quot;$&quot;* #,##0.00_);_(&quot;$&quot;* \(#,##0.00\);_(&quot;$&quot;* &quot;-&quot;??_);_(@_)"/>
    <numFmt numFmtId="168" formatCode="_-* #,##0\ _S_I_T_-;\-* #,##0\ _S_I_T_-;_-* &quot;-&quot;\ _S_I_T_-;_-@_-"/>
    <numFmt numFmtId="169" formatCode="_-* #,##0.00\ &quot;SIT&quot;_-;\-* #,##0.00\ &quot;SIT&quot;_-;_-* &quot;-&quot;??\ &quot;SIT&quot;_-;_-@_-"/>
    <numFmt numFmtId="170" formatCode="_-* #,##0.00\ _S_I_T_-;\-* #,##0.00\ _S_I_T_-;_-* &quot;-&quot;??\ _S_I_T_-;_-@_-"/>
    <numFmt numFmtId="171" formatCode="#&quot;.&quot;"/>
    <numFmt numFmtId="172" formatCode="#,##0.00\ &quot;€&quot;"/>
    <numFmt numFmtId="173" formatCode="&quot;On&quot;;&quot;On&quot;;&quot;Off&quot;"/>
    <numFmt numFmtId="174" formatCode="_ [$€]\ * #,##0.00_ ;_ [$€]\ * \-#,##0.00_ ;_ [$€]\ * &quot;-&quot;??_ ;_ @_ "/>
    <numFmt numFmtId="175" formatCode="_-* #,##0\ _S_I_T_-;\-* #,##0\ _S_I_T_-;_-* &quot;-&quot;??\ _S_I_T_-;_-@_-"/>
    <numFmt numFmtId="176" formatCode="_-* #,##0.00\ _k_n_-;\-* #,##0.00\ _k_n_-;_-* &quot;-&quot;??\ _k_n_-;_-@_-"/>
    <numFmt numFmtId="177" formatCode="&quot;$&quot;#,##0\ ;\(&quot;$&quot;#,##0\)"/>
    <numFmt numFmtId="178" formatCode="m\o\n\th\ d\,\ yyyy"/>
    <numFmt numFmtId="179" formatCode="_-* #,##0.00\ _S_I_T_-;\-* #,##0.00\ _S_I_T_-;_-* \-??\ _S_I_T_-;_-@_-"/>
    <numFmt numFmtId="180" formatCode="#,#00"/>
    <numFmt numFmtId="181" formatCode="#,"/>
    <numFmt numFmtId="182" formatCode="&quot;SIT&quot;\ #,##0_);\(&quot;SIT&quot;\ #,##0\)"/>
    <numFmt numFmtId="183" formatCode="#,##0.00\ [$€-1]"/>
    <numFmt numFmtId="184" formatCode="#,##0.00\ _S_I_T"/>
    <numFmt numFmtId="185" formatCode="#,##0.0"/>
    <numFmt numFmtId="186" formatCode="#,##0.00\ \€"/>
    <numFmt numFmtId="187" formatCode="0.000"/>
    <numFmt numFmtId="188" formatCode="_-* #,##0.00\ [$€-1]_-;\-* #,##0.00\ [$€-1]_-;_-* &quot;-&quot;??\ [$€-1]_-"/>
  </numFmts>
  <fonts count="103">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Arial"/>
      <family val="2"/>
      <charset val="238"/>
    </font>
    <font>
      <sz val="10"/>
      <name val="Arial CE"/>
      <family val="2"/>
    </font>
    <font>
      <b/>
      <sz val="11"/>
      <color theme="1"/>
      <name val="Calibri"/>
      <family val="2"/>
      <charset val="238"/>
      <scheme val="minor"/>
    </font>
    <font>
      <sz val="11"/>
      <color theme="1"/>
      <name val="Calibri"/>
      <family val="2"/>
      <scheme val="minor"/>
    </font>
    <font>
      <sz val="11"/>
      <color indexed="8"/>
      <name val="Calibri"/>
      <family val="2"/>
      <charset val="238"/>
      <scheme val="minor"/>
    </font>
    <font>
      <sz val="11"/>
      <color rgb="FF000000"/>
      <name val="Calibri"/>
      <family val="2"/>
      <charset val="238"/>
      <scheme val="minor"/>
    </font>
    <font>
      <b/>
      <sz val="11"/>
      <color indexed="8"/>
      <name val="Calibri"/>
      <family val="2"/>
      <charset val="238"/>
      <scheme val="minor"/>
    </font>
    <font>
      <sz val="11"/>
      <name val="Calibri"/>
      <family val="2"/>
      <charset val="238"/>
      <scheme val="minor"/>
    </font>
    <font>
      <b/>
      <sz val="11"/>
      <color indexed="57"/>
      <name val="Calibri"/>
      <family val="2"/>
      <charset val="238"/>
      <scheme val="minor"/>
    </font>
    <font>
      <b/>
      <i/>
      <sz val="11"/>
      <color indexed="8"/>
      <name val="Calibri"/>
      <family val="2"/>
      <charset val="238"/>
      <scheme val="minor"/>
    </font>
    <font>
      <sz val="11"/>
      <color indexed="57"/>
      <name val="Calibri"/>
      <family val="2"/>
      <charset val="238"/>
      <scheme val="minor"/>
    </font>
    <font>
      <sz val="11"/>
      <color indexed="62"/>
      <name val="Calibri"/>
      <family val="2"/>
      <charset val="238"/>
      <scheme val="minor"/>
    </font>
    <font>
      <b/>
      <sz val="11"/>
      <name val="Calibri"/>
      <family val="2"/>
      <charset val="238"/>
      <scheme val="minor"/>
    </font>
    <font>
      <sz val="11"/>
      <color rgb="FFFF0000"/>
      <name val="Calibri"/>
      <family val="2"/>
      <charset val="238"/>
      <scheme val="minor"/>
    </font>
    <font>
      <sz val="10"/>
      <name val="Gatineau"/>
    </font>
    <font>
      <sz val="11"/>
      <color indexed="10"/>
      <name val="Calibri"/>
      <family val="2"/>
      <charset val="238"/>
      <scheme val="minor"/>
    </font>
    <font>
      <sz val="11"/>
      <name val="Calibri"/>
      <family val="2"/>
      <charset val="238"/>
    </font>
    <font>
      <sz val="9"/>
      <name val="Arial CE"/>
      <family val="2"/>
      <charset val="238"/>
    </font>
    <font>
      <sz val="10"/>
      <color rgb="FF000000"/>
      <name val="Arial"/>
      <family val="2"/>
      <charset val="238"/>
    </font>
    <font>
      <sz val="10"/>
      <color rgb="FFFF0000"/>
      <name val="Arial"/>
      <family val="2"/>
      <charset val="238"/>
    </font>
    <font>
      <vertAlign val="superscript"/>
      <sz val="11"/>
      <name val="Calibri"/>
      <family val="2"/>
      <charset val="238"/>
      <scheme val="minor"/>
    </font>
    <font>
      <vertAlign val="superscript"/>
      <sz val="11"/>
      <color indexed="8"/>
      <name val="Calibri"/>
      <family val="2"/>
      <charset val="238"/>
      <scheme val="minor"/>
    </font>
    <font>
      <vertAlign val="subscript"/>
      <sz val="10"/>
      <color indexed="8"/>
      <name val="Arial"/>
      <family val="2"/>
      <charset val="238"/>
    </font>
    <font>
      <vertAlign val="superscript"/>
      <sz val="10"/>
      <color indexed="8"/>
      <name val="Arial"/>
      <family val="2"/>
      <charset val="238"/>
    </font>
    <font>
      <sz val="10"/>
      <color indexed="8"/>
      <name val="Tahoma"/>
      <family val="2"/>
    </font>
    <font>
      <b/>
      <sz val="11"/>
      <color indexed="57"/>
      <name val="Calibri"/>
      <family val="2"/>
      <scheme val="minor"/>
    </font>
    <font>
      <sz val="11"/>
      <color indexed="57"/>
      <name val="Calibri"/>
      <family val="2"/>
      <scheme val="minor"/>
    </font>
    <font>
      <b/>
      <sz val="11"/>
      <color theme="1"/>
      <name val="Calibri"/>
      <family val="2"/>
      <scheme val="minor"/>
    </font>
    <font>
      <sz val="11"/>
      <name val="Calibri"/>
      <family val="2"/>
      <scheme val="minor"/>
    </font>
    <font>
      <b/>
      <sz val="11"/>
      <name val="Calibri"/>
      <family val="2"/>
      <scheme val="minor"/>
    </font>
    <font>
      <sz val="11"/>
      <color indexed="8"/>
      <name val="Calibri"/>
      <family val="2"/>
      <scheme val="minor"/>
    </font>
    <font>
      <sz val="11"/>
      <color rgb="FF000000"/>
      <name val="Calibri"/>
      <family val="2"/>
      <scheme val="minor"/>
    </font>
    <font>
      <b/>
      <i/>
      <sz val="11"/>
      <color indexed="8"/>
      <name val="Calibri"/>
      <family val="2"/>
      <scheme val="minor"/>
    </font>
    <font>
      <b/>
      <sz val="10"/>
      <color theme="1"/>
      <name val="Arial"/>
      <family val="2"/>
      <charset val="238"/>
    </font>
    <font>
      <sz val="10"/>
      <color theme="1"/>
      <name val="Arial CE"/>
      <charset val="238"/>
    </font>
    <font>
      <b/>
      <sz val="10"/>
      <color theme="1"/>
      <name val="Arial CE"/>
      <charset val="238"/>
    </font>
    <font>
      <b/>
      <sz val="10"/>
      <color rgb="FFFF0000"/>
      <name val="Arial"/>
      <family val="2"/>
      <charset val="238"/>
    </font>
    <font>
      <b/>
      <sz val="10"/>
      <name val="Arial"/>
      <family val="2"/>
      <charset val="238"/>
    </font>
    <font>
      <sz val="9"/>
      <color theme="1"/>
      <name val="Arial"/>
      <family val="2"/>
    </font>
    <font>
      <sz val="10"/>
      <color indexed="8"/>
      <name val="Arial"/>
      <family val="2"/>
    </font>
    <font>
      <sz val="11"/>
      <color theme="1"/>
      <name val="Arial"/>
      <family val="2"/>
      <charset val="238"/>
    </font>
    <font>
      <sz val="11"/>
      <color theme="1"/>
      <name val="Calibri"/>
      <family val="2"/>
      <charset val="238"/>
    </font>
    <font>
      <b/>
      <sz val="11"/>
      <name val="Calibri"/>
      <family val="2"/>
      <charset val="238"/>
    </font>
    <font>
      <vertAlign val="subscript"/>
      <sz val="11"/>
      <color theme="1"/>
      <name val="Calibri"/>
      <family val="2"/>
      <charset val="238"/>
      <scheme val="minor"/>
    </font>
    <font>
      <sz val="10"/>
      <color theme="1"/>
      <name val="Calibri"/>
      <family val="2"/>
      <charset val="238"/>
    </font>
    <font>
      <vertAlign val="superscript"/>
      <sz val="11"/>
      <color indexed="8"/>
      <name val="Calibri"/>
      <family val="2"/>
      <charset val="238"/>
    </font>
    <font>
      <vertAlign val="superscript"/>
      <sz val="11"/>
      <name val="Calibri"/>
      <family val="2"/>
      <charset val="238"/>
    </font>
    <font>
      <sz val="11"/>
      <color indexed="8"/>
      <name val="Arial"/>
      <family val="2"/>
      <charset val="238"/>
    </font>
    <font>
      <b/>
      <sz val="10"/>
      <color rgb="FF41A6B1"/>
      <name val="Arial"/>
      <family val="2"/>
      <charset val="238"/>
    </font>
    <font>
      <vertAlign val="superscript"/>
      <sz val="10"/>
      <name val="Arial"/>
      <family val="2"/>
      <charset val="238"/>
    </font>
    <font>
      <b/>
      <sz val="12"/>
      <color indexed="8"/>
      <name val="Calibri"/>
      <family val="2"/>
      <charset val="238"/>
      <scheme val="minor"/>
    </font>
    <font>
      <sz val="8"/>
      <color indexed="8"/>
      <name val="Calibri"/>
      <family val="2"/>
      <charset val="238"/>
      <scheme val="minor"/>
    </font>
    <font>
      <sz val="9"/>
      <color indexed="8"/>
      <name val="Calibri"/>
      <family val="2"/>
      <charset val="238"/>
      <scheme val="minor"/>
    </font>
  </fonts>
  <fills count="43">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n">
        <color indexed="64"/>
      </bottom>
      <diagonal/>
    </border>
    <border>
      <left/>
      <right/>
      <top/>
      <bottom style="medium">
        <color indexed="64"/>
      </bottom>
      <diagonal/>
    </border>
    <border>
      <left/>
      <right/>
      <top style="thin">
        <color auto="1"/>
      </top>
      <bottom style="thin">
        <color auto="1"/>
      </bottom>
      <diagonal/>
    </border>
  </borders>
  <cellStyleXfs count="2728">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7" fontId="28" fillId="0" borderId="0" applyFont="0" applyFill="0" applyBorder="0" applyAlignment="0" applyProtection="0"/>
    <xf numFmtId="178" fontId="29" fillId="0" borderId="0">
      <protection locked="0"/>
    </xf>
    <xf numFmtId="41" fontId="3" fillId="0" borderId="0" applyFont="0" applyFill="0" applyBorder="0" applyAlignment="0" applyProtection="0"/>
    <xf numFmtId="43"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79" fontId="1" fillId="0" borderId="0"/>
    <xf numFmtId="0" fontId="1" fillId="0" borderId="0"/>
    <xf numFmtId="165" fontId="30" fillId="0" borderId="0" applyFill="0" applyBorder="0" applyAlignment="0" applyProtection="0"/>
    <xf numFmtId="0" fontId="16" fillId="0" borderId="0" applyNumberFormat="0" applyFill="0" applyBorder="0" applyAlignment="0" applyProtection="0"/>
    <xf numFmtId="180"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1" fontId="31" fillId="0" borderId="0">
      <protection locked="0"/>
    </xf>
    <xf numFmtId="181"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4" fontId="5" fillId="0" borderId="0"/>
    <xf numFmtId="183"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3" fontId="41" fillId="0" borderId="0"/>
    <xf numFmtId="0" fontId="37" fillId="0" borderId="0"/>
    <xf numFmtId="0" fontId="37" fillId="0" borderId="0"/>
    <xf numFmtId="0" fontId="2" fillId="0" borderId="0" applyNumberFormat="0" applyFill="0" applyBorder="0" applyAlignment="0" applyProtection="0"/>
    <xf numFmtId="0" fontId="24" fillId="0" borderId="0"/>
    <xf numFmtId="0" fontId="43"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5" fillId="0" borderId="0"/>
    <xf numFmtId="0" fontId="24" fillId="0" borderId="0"/>
    <xf numFmtId="0" fontId="45" fillId="0" borderId="0"/>
    <xf numFmtId="0" fontId="24" fillId="0" borderId="0"/>
    <xf numFmtId="0" fontId="23" fillId="0" borderId="0"/>
    <xf numFmtId="0" fontId="23" fillId="0" borderId="0"/>
    <xf numFmtId="0" fontId="24" fillId="0" borderId="0"/>
    <xf numFmtId="182"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39" fillId="0" borderId="0"/>
    <xf numFmtId="0" fontId="22" fillId="0" borderId="13" applyNumberFormat="0" applyFill="0" applyAlignment="0" applyProtection="0"/>
    <xf numFmtId="44" fontId="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 fillId="0" borderId="0" applyFont="0" applyFill="0" applyBorder="0" applyAlignment="0" applyProtection="0"/>
    <xf numFmtId="169" fontId="3"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8" fontId="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0"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0" fontId="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 fillId="0" borderId="0" applyFont="0" applyFill="0" applyBorder="0" applyAlignment="0" applyProtection="0"/>
    <xf numFmtId="170" fontId="2" fillId="0" borderId="0" applyFont="0" applyFill="0" applyBorder="0" applyAlignment="0" applyProtection="0"/>
    <xf numFmtId="164" fontId="24" fillId="0" borderId="0" applyFont="0" applyFill="0" applyBorder="0" applyAlignment="0" applyProtection="0"/>
    <xf numFmtId="175" fontId="24" fillId="0" borderId="0" applyFont="0" applyFill="0" applyBorder="0" applyAlignment="0" applyProtection="0"/>
    <xf numFmtId="176" fontId="27" fillId="0" borderId="0" applyFont="0" applyFill="0" applyBorder="0" applyAlignment="0" applyProtection="0"/>
    <xf numFmtId="175"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6" fontId="3" fillId="0" borderId="0" applyFont="0" applyFill="0" applyBorder="0" applyAlignment="0" applyProtection="0"/>
    <xf numFmtId="167" fontId="3" fillId="0" borderId="0" applyFont="0" applyFill="0" applyBorder="0" applyAlignment="0" applyProtection="0"/>
    <xf numFmtId="49" fontId="48" fillId="0" borderId="0" applyNumberFormat="0" applyAlignment="0">
      <alignment vertical="top"/>
    </xf>
    <xf numFmtId="171" fontId="47" fillId="0" borderId="0">
      <alignment horizontal="right" vertical="top" readingOrder="1"/>
    </xf>
    <xf numFmtId="49" fontId="47" fillId="0" borderId="0">
      <alignment horizontal="left" vertical="top" wrapText="1" readingOrder="1"/>
    </xf>
    <xf numFmtId="0" fontId="43" fillId="0" borderId="0"/>
    <xf numFmtId="49" fontId="47" fillId="0" borderId="0">
      <alignment horizontal="center"/>
    </xf>
    <xf numFmtId="4" fontId="46" fillId="39" borderId="15">
      <alignment horizontal="right" readingOrder="1"/>
      <protection locked="0"/>
    </xf>
    <xf numFmtId="172" fontId="47" fillId="0" borderId="0">
      <alignment horizontal="right" readingOrder="1"/>
    </xf>
    <xf numFmtId="49" fontId="47" fillId="0" borderId="0">
      <alignment vertical="top"/>
    </xf>
    <xf numFmtId="0" fontId="2" fillId="0" borderId="0"/>
    <xf numFmtId="0" fontId="2" fillId="0" borderId="0"/>
    <xf numFmtId="0" fontId="42" fillId="0" borderId="0"/>
    <xf numFmtId="0" fontId="49" fillId="0" borderId="0"/>
    <xf numFmtId="0" fontId="2" fillId="0" borderId="0"/>
    <xf numFmtId="0" fontId="2" fillId="0" borderId="0"/>
    <xf numFmtId="170" fontId="5" fillId="0" borderId="0" applyFont="0" applyFill="0" applyBorder="0" applyAlignment="0" applyProtection="0"/>
    <xf numFmtId="0" fontId="50" fillId="0" borderId="0"/>
    <xf numFmtId="0" fontId="43" fillId="0" borderId="0"/>
    <xf numFmtId="0" fontId="43" fillId="0" borderId="0"/>
    <xf numFmtId="0" fontId="51" fillId="0" borderId="0"/>
    <xf numFmtId="0" fontId="2" fillId="0" borderId="0"/>
    <xf numFmtId="0" fontId="43" fillId="0" borderId="0"/>
    <xf numFmtId="0" fontId="53" fillId="0" borderId="0"/>
    <xf numFmtId="0" fontId="24" fillId="0" borderId="0"/>
    <xf numFmtId="0" fontId="42" fillId="0" borderId="0"/>
    <xf numFmtId="170" fontId="64" fillId="0" borderId="0" applyFont="0" applyFill="0" applyBorder="0" applyAlignment="0" applyProtection="0"/>
    <xf numFmtId="0" fontId="64" fillId="0" borderId="0"/>
    <xf numFmtId="183" fontId="2" fillId="0" borderId="0"/>
    <xf numFmtId="188" fontId="2" fillId="0" borderId="0"/>
    <xf numFmtId="188" fontId="2" fillId="0" borderId="0"/>
    <xf numFmtId="188" fontId="2" fillId="0" borderId="0"/>
    <xf numFmtId="0" fontId="2" fillId="0" borderId="0"/>
    <xf numFmtId="183" fontId="2" fillId="0" borderId="0"/>
  </cellStyleXfs>
  <cellXfs count="434">
    <xf numFmtId="0" fontId="0" fillId="0" borderId="0" xfId="0"/>
    <xf numFmtId="49" fontId="0" fillId="0" borderId="0" xfId="0" applyNumberFormat="1" applyAlignment="1">
      <alignment horizontal="left" vertical="top" wrapText="1"/>
    </xf>
    <xf numFmtId="0" fontId="0" fillId="0" borderId="0" xfId="0" applyAlignment="1">
      <alignment horizontal="left" vertical="top" wrapText="1"/>
    </xf>
    <xf numFmtId="2" fontId="56" fillId="40" borderId="17" xfId="0" applyNumberFormat="1" applyFont="1" applyFill="1" applyBorder="1" applyAlignment="1">
      <alignment horizontal="left" vertical="top"/>
    </xf>
    <xf numFmtId="0" fontId="54" fillId="0" borderId="0" xfId="0" applyFont="1"/>
    <xf numFmtId="4" fontId="57" fillId="0" borderId="0" xfId="0" applyNumberFormat="1" applyFont="1"/>
    <xf numFmtId="49" fontId="56" fillId="0" borderId="0" xfId="0" applyNumberFormat="1" applyFont="1" applyAlignment="1">
      <alignment vertical="top" wrapText="1"/>
    </xf>
    <xf numFmtId="49" fontId="57" fillId="0" borderId="0" xfId="0" applyNumberFormat="1" applyFont="1" applyAlignment="1">
      <alignment horizontal="left" vertical="top" wrapText="1"/>
    </xf>
    <xf numFmtId="0" fontId="0" fillId="0" borderId="0" xfId="0" applyAlignment="1">
      <alignment horizontal="center"/>
    </xf>
    <xf numFmtId="2" fontId="59" fillId="0" borderId="16" xfId="0" applyNumberFormat="1" applyFont="1" applyBorder="1" applyAlignment="1">
      <alignment horizontal="left" vertical="top"/>
    </xf>
    <xf numFmtId="0" fontId="59" fillId="0" borderId="16" xfId="0" applyFont="1" applyBorder="1" applyAlignment="1">
      <alignment horizontal="center"/>
    </xf>
    <xf numFmtId="4" fontId="59" fillId="0" borderId="16" xfId="0" applyNumberFormat="1" applyFont="1" applyBorder="1"/>
    <xf numFmtId="49" fontId="56" fillId="40" borderId="17" xfId="0" applyNumberFormat="1" applyFont="1" applyFill="1" applyBorder="1" applyAlignment="1">
      <alignment wrapText="1"/>
    </xf>
    <xf numFmtId="0" fontId="60" fillId="0" borderId="0" xfId="0" applyFont="1"/>
    <xf numFmtId="0" fontId="61" fillId="0" borderId="0" xfId="0" applyFont="1"/>
    <xf numFmtId="4" fontId="0" fillId="0" borderId="0" xfId="0" applyNumberFormat="1"/>
    <xf numFmtId="49" fontId="59" fillId="0" borderId="16" xfId="0" applyNumberFormat="1" applyFont="1" applyBorder="1" applyAlignment="1">
      <alignment horizontal="right" wrapText="1"/>
    </xf>
    <xf numFmtId="49" fontId="0" fillId="0" borderId="0" xfId="0" applyNumberFormat="1" applyAlignment="1">
      <alignment wrapText="1"/>
    </xf>
    <xf numFmtId="0" fontId="54" fillId="0" borderId="0" xfId="833" applyFont="1"/>
    <xf numFmtId="0" fontId="54" fillId="0" borderId="0" xfId="2699" applyFont="1"/>
    <xf numFmtId="0" fontId="57" fillId="0" borderId="0" xfId="0" applyFont="1"/>
    <xf numFmtId="0" fontId="54" fillId="0" borderId="0" xfId="0" applyFont="1" applyAlignment="1">
      <alignment wrapText="1"/>
    </xf>
    <xf numFmtId="49" fontId="52" fillId="0" borderId="0" xfId="0" applyNumberFormat="1" applyFont="1" applyAlignment="1">
      <alignment wrapText="1"/>
    </xf>
    <xf numFmtId="2" fontId="0" fillId="0" borderId="0" xfId="0" applyNumberFormat="1" applyAlignment="1">
      <alignment horizontal="left"/>
    </xf>
    <xf numFmtId="49" fontId="59" fillId="0" borderId="0" xfId="0" applyNumberFormat="1" applyFont="1" applyAlignment="1">
      <alignment horizontal="right" wrapText="1"/>
    </xf>
    <xf numFmtId="0" fontId="59" fillId="0" borderId="0" xfId="0" applyFont="1" applyAlignment="1">
      <alignment horizontal="center"/>
    </xf>
    <xf numFmtId="4" fontId="59" fillId="0" borderId="0" xfId="0" applyNumberFormat="1" applyFont="1"/>
    <xf numFmtId="49" fontId="54" fillId="41" borderId="0" xfId="0" applyNumberFormat="1" applyFont="1" applyFill="1" applyAlignment="1">
      <alignment wrapText="1"/>
    </xf>
    <xf numFmtId="0" fontId="54" fillId="41" borderId="0" xfId="0" applyFont="1" applyFill="1" applyAlignment="1">
      <alignment horizontal="center"/>
    </xf>
    <xf numFmtId="4" fontId="54" fillId="41" borderId="0" xfId="0" applyNumberFormat="1" applyFont="1" applyFill="1" applyAlignment="1">
      <alignment horizontal="center"/>
    </xf>
    <xf numFmtId="0" fontId="54" fillId="0" borderId="0" xfId="0" applyFont="1" applyAlignment="1">
      <alignment horizontal="center" wrapText="1"/>
    </xf>
    <xf numFmtId="2" fontId="54" fillId="0" borderId="0" xfId="0" applyNumberFormat="1" applyFont="1" applyAlignment="1">
      <alignment horizontal="center" wrapText="1"/>
    </xf>
    <xf numFmtId="0" fontId="54" fillId="0" borderId="0" xfId="0" applyFont="1" applyProtection="1">
      <protection locked="0"/>
    </xf>
    <xf numFmtId="0" fontId="52" fillId="0" borderId="0" xfId="0" applyFont="1" applyAlignment="1">
      <alignment horizontal="left" vertical="top" wrapText="1"/>
    </xf>
    <xf numFmtId="49" fontId="55" fillId="0" borderId="0" xfId="833" applyNumberFormat="1" applyFont="1" applyAlignment="1">
      <alignment horizontal="left" vertical="center" wrapText="1"/>
    </xf>
    <xf numFmtId="49" fontId="57" fillId="0" borderId="0" xfId="2712" applyNumberFormat="1" applyFont="1" applyAlignment="1">
      <alignment vertical="top" wrapText="1"/>
    </xf>
    <xf numFmtId="49" fontId="54" fillId="0" borderId="0" xfId="800" applyNumberFormat="1" applyFont="1" applyAlignment="1">
      <alignment wrapText="1"/>
    </xf>
    <xf numFmtId="49" fontId="63" fillId="0" borderId="0" xfId="2712" applyNumberFormat="1" applyFont="1" applyAlignment="1">
      <alignment vertical="top" wrapText="1"/>
    </xf>
    <xf numFmtId="49" fontId="57" fillId="0" borderId="0" xfId="1664" applyNumberFormat="1" applyFont="1" applyAlignment="1">
      <alignment vertical="top" wrapText="1"/>
    </xf>
    <xf numFmtId="49" fontId="54" fillId="0" borderId="0" xfId="833" applyNumberFormat="1" applyFont="1" applyAlignment="1">
      <alignment vertical="top" wrapText="1"/>
    </xf>
    <xf numFmtId="0" fontId="54" fillId="0" borderId="0" xfId="0" applyFont="1" applyAlignment="1">
      <alignment horizontal="left" vertical="top" wrapText="1"/>
    </xf>
    <xf numFmtId="0" fontId="54" fillId="0" borderId="0" xfId="0" applyFont="1" applyAlignment="1">
      <alignment vertical="top" wrapText="1"/>
    </xf>
    <xf numFmtId="49" fontId="54" fillId="0" borderId="0" xfId="0" applyNumberFormat="1" applyFont="1" applyAlignment="1">
      <alignment vertical="top" wrapText="1"/>
    </xf>
    <xf numFmtId="49" fontId="54" fillId="0" borderId="0" xfId="0" quotePrefix="1" applyNumberFormat="1" applyFont="1" applyAlignment="1">
      <alignment vertical="top" wrapText="1"/>
    </xf>
    <xf numFmtId="49" fontId="57" fillId="0" borderId="0" xfId="0" applyNumberFormat="1" applyFont="1" applyAlignment="1">
      <alignment wrapText="1"/>
    </xf>
    <xf numFmtId="49" fontId="57" fillId="0" borderId="0" xfId="833" applyNumberFormat="1" applyFont="1" applyAlignment="1">
      <alignment vertical="top" wrapText="1"/>
    </xf>
    <xf numFmtId="49" fontId="54" fillId="0" borderId="0" xfId="833" applyNumberFormat="1" applyFont="1" applyAlignment="1">
      <alignment horizontal="left" wrapText="1"/>
    </xf>
    <xf numFmtId="0" fontId="57" fillId="0" borderId="0" xfId="833" applyFont="1" applyAlignment="1">
      <alignment horizontal="center"/>
    </xf>
    <xf numFmtId="0" fontId="54" fillId="0" borderId="0" xfId="833" applyFont="1" applyAlignment="1">
      <alignment horizontal="right"/>
    </xf>
    <xf numFmtId="0" fontId="54" fillId="0" borderId="0" xfId="0" applyFont="1" applyAlignment="1">
      <alignment horizontal="right"/>
    </xf>
    <xf numFmtId="172" fontId="57" fillId="0" borderId="0" xfId="967" applyNumberFormat="1" applyFont="1" applyAlignment="1">
      <alignment horizontal="right"/>
    </xf>
    <xf numFmtId="49" fontId="54" fillId="0" borderId="0" xfId="0" applyNumberFormat="1" applyFont="1" applyAlignment="1">
      <alignment horizontal="justify" vertical="top" wrapText="1"/>
    </xf>
    <xf numFmtId="0" fontId="57" fillId="0" borderId="0" xfId="2720" applyNumberFormat="1" applyFont="1" applyFill="1" applyBorder="1" applyAlignment="1">
      <alignment horizontal="center" wrapText="1"/>
    </xf>
    <xf numFmtId="185" fontId="57" fillId="0" borderId="0" xfId="2720" applyNumberFormat="1" applyFont="1" applyFill="1" applyBorder="1" applyAlignment="1">
      <alignment horizontal="center" wrapText="1"/>
    </xf>
    <xf numFmtId="186" fontId="57" fillId="0" borderId="0" xfId="597" applyNumberFormat="1" applyFont="1" applyAlignment="1" applyProtection="1">
      <alignment horizontal="right"/>
      <protection locked="0"/>
    </xf>
    <xf numFmtId="186" fontId="57" fillId="0" borderId="0" xfId="2721" applyNumberFormat="1" applyFont="1" applyAlignment="1">
      <alignment horizontal="right" wrapText="1"/>
    </xf>
    <xf numFmtId="1" fontId="57" fillId="0" borderId="0" xfId="2720" applyNumberFormat="1" applyFont="1" applyFill="1" applyBorder="1" applyAlignment="1">
      <alignment horizontal="center" wrapText="1"/>
    </xf>
    <xf numFmtId="4" fontId="57" fillId="0" borderId="0" xfId="597" applyNumberFormat="1" applyFont="1" applyAlignment="1" applyProtection="1">
      <alignment horizontal="right"/>
      <protection locked="0"/>
    </xf>
    <xf numFmtId="4" fontId="57" fillId="0" borderId="0" xfId="2721" applyNumberFormat="1" applyFont="1" applyAlignment="1">
      <alignment horizontal="right" wrapText="1"/>
    </xf>
    <xf numFmtId="185" fontId="57" fillId="0" borderId="0" xfId="2720" applyNumberFormat="1" applyFont="1" applyFill="1" applyBorder="1" applyAlignment="1">
      <alignment horizontal="center" vertical="top" wrapText="1"/>
    </xf>
    <xf numFmtId="186" fontId="57" fillId="0" borderId="0" xfId="597" applyNumberFormat="1" applyFont="1" applyAlignment="1" applyProtection="1">
      <alignment horizontal="right" vertical="top"/>
      <protection locked="0"/>
    </xf>
    <xf numFmtId="186" fontId="57" fillId="0" borderId="0" xfId="2721" applyNumberFormat="1" applyFont="1" applyAlignment="1">
      <alignment horizontal="right" vertical="top" wrapText="1"/>
    </xf>
    <xf numFmtId="0" fontId="54" fillId="0" borderId="0" xfId="2699" applyFont="1" applyAlignment="1">
      <alignment horizontal="center"/>
    </xf>
    <xf numFmtId="0" fontId="54" fillId="0" borderId="0" xfId="2699" applyFont="1" applyAlignment="1">
      <alignment horizontal="right"/>
    </xf>
    <xf numFmtId="0" fontId="0" fillId="0" borderId="0" xfId="833" applyFont="1" applyAlignment="1">
      <alignment horizontal="center" wrapText="1"/>
    </xf>
    <xf numFmtId="0" fontId="0" fillId="0" borderId="0" xfId="833" applyFont="1" applyAlignment="1" applyProtection="1">
      <alignment wrapText="1"/>
      <protection locked="0"/>
    </xf>
    <xf numFmtId="4" fontId="54" fillId="0" borderId="0" xfId="833" applyNumberFormat="1" applyFont="1"/>
    <xf numFmtId="0" fontId="54" fillId="0" borderId="0" xfId="0" applyFont="1" applyAlignment="1" applyProtection="1">
      <alignment horizontal="right"/>
      <protection locked="0"/>
    </xf>
    <xf numFmtId="2" fontId="54" fillId="0" borderId="0" xfId="0" applyNumberFormat="1" applyFont="1" applyAlignment="1">
      <alignment wrapText="1"/>
    </xf>
    <xf numFmtId="0" fontId="54" fillId="0" borderId="0" xfId="0" applyFont="1" applyAlignment="1" applyProtection="1">
      <alignment wrapText="1"/>
      <protection locked="0"/>
    </xf>
    <xf numFmtId="172" fontId="57" fillId="0" borderId="0" xfId="967" applyNumberFormat="1" applyFont="1"/>
    <xf numFmtId="0" fontId="0" fillId="0" borderId="0" xfId="597" applyFont="1" applyAlignment="1">
      <alignment horizontal="center" wrapText="1"/>
    </xf>
    <xf numFmtId="3" fontId="0" fillId="0" borderId="0" xfId="597" applyNumberFormat="1" applyFont="1" applyAlignment="1">
      <alignment horizontal="center" wrapText="1"/>
    </xf>
    <xf numFmtId="0" fontId="54" fillId="0" borderId="0" xfId="597" applyFont="1" applyProtection="1">
      <protection locked="0"/>
    </xf>
    <xf numFmtId="0" fontId="54" fillId="0" borderId="0" xfId="597" applyFont="1"/>
    <xf numFmtId="49" fontId="55" fillId="0" borderId="0" xfId="833" applyNumberFormat="1" applyFont="1" applyAlignment="1">
      <alignment horizontal="left" vertical="top" wrapText="1"/>
    </xf>
    <xf numFmtId="0" fontId="54" fillId="0" borderId="0" xfId="2716" applyFont="1"/>
    <xf numFmtId="0" fontId="54" fillId="0" borderId="0" xfId="2706" applyFont="1"/>
    <xf numFmtId="0" fontId="0" fillId="0" borderId="0" xfId="2706" applyFont="1" applyAlignment="1">
      <alignment horizontal="center" wrapText="1"/>
    </xf>
    <xf numFmtId="0" fontId="54" fillId="0" borderId="0" xfId="2715" applyFont="1" applyAlignment="1">
      <alignment horizontal="center"/>
    </xf>
    <xf numFmtId="0" fontId="54" fillId="0" borderId="0" xfId="2715" applyFont="1" applyAlignment="1">
      <alignment horizontal="right"/>
    </xf>
    <xf numFmtId="49" fontId="60" fillId="0" borderId="0" xfId="0" applyNumberFormat="1" applyFont="1" applyAlignment="1">
      <alignment wrapText="1"/>
    </xf>
    <xf numFmtId="0" fontId="60" fillId="0" borderId="0" xfId="0" applyFont="1" applyAlignment="1">
      <alignment horizontal="center"/>
    </xf>
    <xf numFmtId="4" fontId="60" fillId="0" borderId="0" xfId="0" applyNumberFormat="1" applyFont="1"/>
    <xf numFmtId="0" fontId="54" fillId="0" borderId="0" xfId="0" applyFont="1" applyAlignment="1">
      <alignment horizontal="center"/>
    </xf>
    <xf numFmtId="0" fontId="57" fillId="0" borderId="0" xfId="1654" applyFont="1" applyAlignment="1">
      <alignment horizontal="center"/>
    </xf>
    <xf numFmtId="184" fontId="57" fillId="0" borderId="0" xfId="1654" applyNumberFormat="1" applyFont="1" applyAlignment="1" applyProtection="1">
      <alignment horizontal="right"/>
      <protection locked="0"/>
    </xf>
    <xf numFmtId="172" fontId="57" fillId="0" borderId="0" xfId="993" applyNumberFormat="1" applyFont="1" applyAlignment="1">
      <alignment horizontal="right"/>
    </xf>
    <xf numFmtId="184" fontId="57" fillId="0" borderId="0" xfId="2708" applyNumberFormat="1" applyFont="1" applyAlignment="1" applyProtection="1">
      <alignment horizontal="right"/>
      <protection locked="0"/>
    </xf>
    <xf numFmtId="172" fontId="57" fillId="0" borderId="0" xfId="1654" applyNumberFormat="1" applyFont="1" applyAlignment="1">
      <alignment horizontal="right"/>
    </xf>
    <xf numFmtId="49" fontId="0" fillId="0" borderId="0" xfId="2698" applyFont="1">
      <alignment horizontal="left" vertical="top" wrapText="1" readingOrder="1"/>
    </xf>
    <xf numFmtId="49" fontId="0" fillId="0" borderId="0" xfId="2700" applyFont="1">
      <alignment horizontal="center"/>
    </xf>
    <xf numFmtId="0" fontId="57" fillId="0" borderId="0" xfId="2700" applyNumberFormat="1" applyFont="1">
      <alignment horizontal="center"/>
    </xf>
    <xf numFmtId="172" fontId="0" fillId="0" borderId="0" xfId="2702" applyFont="1">
      <alignment horizontal="right" readingOrder="1"/>
    </xf>
    <xf numFmtId="0" fontId="57" fillId="0" borderId="0" xfId="2712" applyFont="1" applyAlignment="1">
      <alignment horizontal="center"/>
    </xf>
    <xf numFmtId="184" fontId="57" fillId="0" borderId="0" xfId="2712" applyNumberFormat="1" applyFont="1" applyAlignment="1" applyProtection="1">
      <alignment horizontal="center"/>
      <protection locked="0"/>
    </xf>
    <xf numFmtId="172" fontId="57" fillId="0" borderId="0" xfId="2712" applyNumberFormat="1" applyFont="1" applyAlignment="1">
      <alignment horizontal="right"/>
    </xf>
    <xf numFmtId="0" fontId="54" fillId="0" borderId="0" xfId="800" applyFont="1"/>
    <xf numFmtId="0" fontId="54" fillId="0" borderId="0" xfId="800" applyFont="1" applyAlignment="1">
      <alignment horizontal="center"/>
    </xf>
    <xf numFmtId="0" fontId="54" fillId="0" borderId="0" xfId="800" applyFont="1" applyAlignment="1" applyProtection="1">
      <alignment horizontal="right"/>
      <protection locked="0"/>
    </xf>
    <xf numFmtId="184" fontId="57" fillId="0" borderId="0" xfId="2712" applyNumberFormat="1" applyFont="1" applyAlignment="1" applyProtection="1">
      <alignment horizontal="right"/>
      <protection locked="0"/>
    </xf>
    <xf numFmtId="49" fontId="0" fillId="0" borderId="0" xfId="2703" applyFont="1">
      <alignment vertical="top"/>
    </xf>
    <xf numFmtId="0" fontId="54" fillId="0" borderId="0" xfId="0" applyFont="1" applyAlignment="1">
      <alignment horizontal="right" wrapText="1"/>
    </xf>
    <xf numFmtId="0" fontId="63" fillId="0" borderId="0" xfId="2712" applyFont="1" applyAlignment="1">
      <alignment horizontal="center"/>
    </xf>
    <xf numFmtId="184" fontId="63" fillId="0" borderId="0" xfId="2712" applyNumberFormat="1" applyFont="1" applyAlignment="1" applyProtection="1">
      <alignment horizontal="center"/>
      <protection locked="0"/>
    </xf>
    <xf numFmtId="172" fontId="63" fillId="0" borderId="0" xfId="2712" applyNumberFormat="1" applyFont="1" applyAlignment="1">
      <alignment horizontal="right"/>
    </xf>
    <xf numFmtId="0" fontId="54" fillId="0" borderId="0" xfId="833" applyFont="1" applyAlignment="1" applyProtection="1">
      <alignment horizontal="right"/>
      <protection locked="0"/>
    </xf>
    <xf numFmtId="0" fontId="54" fillId="0" borderId="0" xfId="833" applyFont="1" applyAlignment="1">
      <alignment horizontal="center"/>
    </xf>
    <xf numFmtId="0" fontId="54" fillId="0" borderId="0" xfId="833" applyFont="1" applyProtection="1">
      <protection locked="0"/>
    </xf>
    <xf numFmtId="0" fontId="0" fillId="0" borderId="0" xfId="1664" applyFont="1" applyAlignment="1">
      <alignment horizontal="center" wrapText="1"/>
    </xf>
    <xf numFmtId="0" fontId="54" fillId="0" borderId="0" xfId="833" applyFont="1" applyAlignment="1" applyProtection="1">
      <alignment wrapText="1"/>
      <protection locked="0"/>
    </xf>
    <xf numFmtId="0" fontId="57" fillId="0" borderId="0" xfId="1664" applyFont="1" applyAlignment="1">
      <alignment horizontal="center"/>
    </xf>
    <xf numFmtId="49" fontId="0" fillId="0" borderId="0" xfId="833" applyNumberFormat="1" applyFont="1" applyAlignment="1">
      <alignment wrapText="1"/>
    </xf>
    <xf numFmtId="0" fontId="54" fillId="0" borderId="0" xfId="800" applyFont="1" applyAlignment="1">
      <alignment horizontal="center" wrapText="1"/>
    </xf>
    <xf numFmtId="1" fontId="54" fillId="0" borderId="0" xfId="800" applyNumberFormat="1" applyFont="1" applyAlignment="1">
      <alignment horizontal="center" wrapText="1"/>
    </xf>
    <xf numFmtId="0" fontId="54" fillId="0" borderId="0" xfId="800" applyFont="1" applyAlignment="1" applyProtection="1">
      <alignment horizontal="right" wrapText="1"/>
      <protection locked="0"/>
    </xf>
    <xf numFmtId="0" fontId="54" fillId="0" borderId="0" xfId="800" applyFont="1" applyAlignment="1">
      <alignment wrapText="1"/>
    </xf>
    <xf numFmtId="4" fontId="57" fillId="0" borderId="0" xfId="2719" applyNumberFormat="1" applyFont="1"/>
    <xf numFmtId="49" fontId="65" fillId="0" borderId="0" xfId="0" applyNumberFormat="1" applyFont="1" applyAlignment="1" applyProtection="1">
      <alignment horizontal="right"/>
      <protection locked="0"/>
    </xf>
    <xf numFmtId="0" fontId="0" fillId="0" borderId="0" xfId="833" applyFont="1" applyAlignment="1">
      <alignment horizontal="center"/>
    </xf>
    <xf numFmtId="0" fontId="45" fillId="0" borderId="0" xfId="0" applyFont="1" applyAlignment="1">
      <alignment horizontal="center"/>
    </xf>
    <xf numFmtId="0" fontId="45" fillId="0" borderId="0" xfId="0" applyFont="1"/>
    <xf numFmtId="0" fontId="3" fillId="0" borderId="0" xfId="0" applyFont="1"/>
    <xf numFmtId="4" fontId="0" fillId="0" borderId="0" xfId="0" applyNumberFormat="1" applyAlignment="1">
      <alignment horizontal="center"/>
    </xf>
    <xf numFmtId="49" fontId="54" fillId="0" borderId="0" xfId="800" applyNumberFormat="1" applyFont="1" applyAlignment="1">
      <alignment horizontal="center" wrapText="1"/>
    </xf>
    <xf numFmtId="0" fontId="54" fillId="0" borderId="0" xfId="2708" applyFont="1"/>
    <xf numFmtId="0" fontId="57" fillId="0" borderId="0" xfId="2708" applyFont="1" applyAlignment="1">
      <alignment horizontal="center"/>
    </xf>
    <xf numFmtId="1" fontId="57" fillId="0" borderId="0" xfId="2708" applyNumberFormat="1" applyFont="1" applyAlignment="1">
      <alignment horizontal="center"/>
    </xf>
    <xf numFmtId="172" fontId="57" fillId="0" borderId="0" xfId="2708" applyNumberFormat="1" applyFont="1" applyAlignment="1">
      <alignment horizontal="right"/>
    </xf>
    <xf numFmtId="0" fontId="0" fillId="0" borderId="0" xfId="0" applyAlignment="1">
      <alignment wrapText="1"/>
    </xf>
    <xf numFmtId="0" fontId="0" fillId="0" borderId="0" xfId="0" applyAlignment="1">
      <alignment horizontal="center" wrapText="1"/>
    </xf>
    <xf numFmtId="3" fontId="0" fillId="0" borderId="0" xfId="0" applyNumberFormat="1" applyAlignment="1">
      <alignment horizontal="center" wrapText="1"/>
    </xf>
    <xf numFmtId="49" fontId="66" fillId="0" borderId="0" xfId="0" applyNumberFormat="1" applyFont="1" applyAlignment="1">
      <alignment horizontal="left" vertical="top" wrapText="1"/>
    </xf>
    <xf numFmtId="4" fontId="66" fillId="0" borderId="0" xfId="0" applyNumberFormat="1" applyFont="1"/>
    <xf numFmtId="0" fontId="3" fillId="0" borderId="0" xfId="833" applyFont="1"/>
    <xf numFmtId="0" fontId="3" fillId="0" borderId="0" xfId="597" applyFont="1"/>
    <xf numFmtId="0" fontId="54" fillId="0" borderId="0" xfId="736" applyFont="1"/>
    <xf numFmtId="0" fontId="45" fillId="0" borderId="0" xfId="0" applyFont="1" applyAlignment="1">
      <alignment horizontal="center" wrapText="1"/>
    </xf>
    <xf numFmtId="3" fontId="45" fillId="0" borderId="0" xfId="0" applyNumberFormat="1" applyFont="1" applyAlignment="1">
      <alignment horizontal="center" wrapText="1"/>
    </xf>
    <xf numFmtId="0" fontId="45" fillId="0" borderId="0" xfId="0" applyFont="1" applyAlignment="1" applyProtection="1">
      <alignment wrapText="1"/>
      <protection locked="0"/>
    </xf>
    <xf numFmtId="0" fontId="45" fillId="0" borderId="0" xfId="833" applyFont="1" applyAlignment="1">
      <alignment horizontal="center" wrapText="1"/>
    </xf>
    <xf numFmtId="0" fontId="45" fillId="0" borderId="0" xfId="833" applyFont="1" applyAlignment="1" applyProtection="1">
      <alignment wrapText="1"/>
      <protection locked="0"/>
    </xf>
    <xf numFmtId="4" fontId="3" fillId="0" borderId="0" xfId="833" applyNumberFormat="1" applyFont="1"/>
    <xf numFmtId="0" fontId="0" fillId="0" borderId="0" xfId="0" applyAlignment="1" applyProtection="1">
      <alignment wrapText="1"/>
      <protection locked="0"/>
    </xf>
    <xf numFmtId="0" fontId="3" fillId="0" borderId="0" xfId="0" applyFont="1" applyAlignment="1">
      <alignment horizontal="left" vertical="center"/>
    </xf>
    <xf numFmtId="0" fontId="2" fillId="0" borderId="0" xfId="597" applyAlignment="1">
      <alignment wrapText="1"/>
    </xf>
    <xf numFmtId="0" fontId="2" fillId="0" borderId="0" xfId="2720" applyNumberFormat="1" applyFont="1" applyFill="1" applyBorder="1" applyAlignment="1">
      <alignment horizontal="center" wrapText="1"/>
    </xf>
    <xf numFmtId="0" fontId="2" fillId="0" borderId="0" xfId="597" applyAlignment="1">
      <alignment horizontal="center" wrapText="1"/>
    </xf>
    <xf numFmtId="0" fontId="2" fillId="0" borderId="0" xfId="0" applyFont="1" applyAlignment="1">
      <alignment horizontal="center" wrapText="1"/>
    </xf>
    <xf numFmtId="0" fontId="2" fillId="0" borderId="0" xfId="0" applyFont="1"/>
    <xf numFmtId="0" fontId="3" fillId="0" borderId="0" xfId="0" applyFont="1" applyAlignment="1">
      <alignment horizontal="center" wrapText="1"/>
    </xf>
    <xf numFmtId="3" fontId="69" fillId="0" borderId="0" xfId="0" applyNumberFormat="1" applyFont="1" applyAlignment="1">
      <alignment horizontal="center" wrapText="1"/>
    </xf>
    <xf numFmtId="0" fontId="69" fillId="0" borderId="0" xfId="0" applyFont="1" applyAlignment="1" applyProtection="1">
      <alignment wrapText="1"/>
      <protection locked="0"/>
    </xf>
    <xf numFmtId="0" fontId="69" fillId="0" borderId="0" xfId="0" applyFont="1"/>
    <xf numFmtId="172" fontId="2" fillId="0" borderId="0" xfId="967" applyNumberFormat="1"/>
    <xf numFmtId="0" fontId="2" fillId="0" borderId="0" xfId="0" applyFont="1" applyAlignment="1" applyProtection="1">
      <alignment horizontal="right"/>
      <protection locked="0"/>
    </xf>
    <xf numFmtId="2" fontId="3" fillId="0" borderId="0" xfId="0" applyNumberFormat="1" applyFont="1" applyAlignment="1">
      <alignment wrapText="1"/>
    </xf>
    <xf numFmtId="0" fontId="3" fillId="0" borderId="0" xfId="0" applyFont="1" applyAlignment="1">
      <alignment wrapText="1"/>
    </xf>
    <xf numFmtId="0" fontId="57" fillId="0" borderId="0" xfId="2706" applyFont="1" applyAlignment="1">
      <alignment horizontal="center" wrapText="1"/>
    </xf>
    <xf numFmtId="0" fontId="57" fillId="0" borderId="0" xfId="2706" applyFont="1" applyAlignment="1" applyProtection="1">
      <alignment horizontal="right"/>
      <protection locked="0"/>
    </xf>
    <xf numFmtId="0" fontId="57" fillId="0" borderId="0" xfId="2706" applyFont="1"/>
    <xf numFmtId="49" fontId="2" fillId="0" borderId="0" xfId="0" applyNumberFormat="1" applyFont="1" applyAlignment="1">
      <alignment vertical="center" wrapText="1"/>
    </xf>
    <xf numFmtId="0" fontId="3" fillId="0" borderId="0" xfId="2706" applyFont="1"/>
    <xf numFmtId="0" fontId="3" fillId="0" borderId="0" xfId="2699" applyFont="1"/>
    <xf numFmtId="0" fontId="3" fillId="0" borderId="0" xfId="2716" applyFont="1" applyAlignment="1">
      <alignment horizontal="center"/>
    </xf>
    <xf numFmtId="0" fontId="3" fillId="0" borderId="0" xfId="2716" applyFont="1" applyAlignment="1">
      <alignment horizontal="right"/>
    </xf>
    <xf numFmtId="0" fontId="3" fillId="0" borderId="0" xfId="2716" applyFont="1"/>
    <xf numFmtId="49" fontId="45" fillId="0" borderId="0" xfId="2706" applyNumberFormat="1" applyFont="1" applyAlignment="1">
      <alignment wrapText="1"/>
    </xf>
    <xf numFmtId="0" fontId="45" fillId="0" borderId="0" xfId="2706" applyFont="1" applyAlignment="1">
      <alignment horizontal="center" wrapText="1"/>
    </xf>
    <xf numFmtId="3" fontId="45" fillId="0" borderId="0" xfId="2706" applyNumberFormat="1" applyFont="1" applyAlignment="1">
      <alignment horizontal="center" wrapText="1"/>
    </xf>
    <xf numFmtId="0" fontId="45" fillId="0" borderId="0" xfId="2706" applyFont="1" applyAlignment="1" applyProtection="1">
      <alignment wrapText="1"/>
      <protection locked="0"/>
    </xf>
    <xf numFmtId="0" fontId="3" fillId="0" borderId="0" xfId="2715" applyFont="1" applyAlignment="1">
      <alignment horizontal="center"/>
    </xf>
    <xf numFmtId="0" fontId="3" fillId="0" borderId="0" xfId="2715" applyFont="1" applyAlignment="1">
      <alignment horizontal="right"/>
    </xf>
    <xf numFmtId="0" fontId="3" fillId="0" borderId="0" xfId="2715" applyFont="1"/>
    <xf numFmtId="0" fontId="3" fillId="0" borderId="0" xfId="0" applyFont="1" applyAlignment="1" applyProtection="1">
      <alignment horizontal="right"/>
      <protection locked="0"/>
    </xf>
    <xf numFmtId="0" fontId="74" fillId="0" borderId="0" xfId="2699" applyFont="1"/>
    <xf numFmtId="0" fontId="2" fillId="0" borderId="0" xfId="967" applyAlignment="1">
      <alignment horizontal="right"/>
    </xf>
    <xf numFmtId="49" fontId="56" fillId="0" borderId="0" xfId="0" applyNumberFormat="1" applyFont="1" applyAlignment="1">
      <alignment horizontal="left" vertical="center" wrapText="1"/>
    </xf>
    <xf numFmtId="49" fontId="54" fillId="0" borderId="0" xfId="0" applyNumberFormat="1" applyFont="1" applyAlignment="1">
      <alignment horizontal="center" wrapText="1"/>
    </xf>
    <xf numFmtId="49" fontId="57" fillId="0" borderId="0" xfId="1654" applyNumberFormat="1" applyFont="1" applyAlignment="1">
      <alignment horizontal="left" vertical="top" wrapText="1" readingOrder="1"/>
    </xf>
    <xf numFmtId="4" fontId="3" fillId="0" borderId="0" xfId="2699" applyNumberFormat="1" applyFont="1"/>
    <xf numFmtId="0" fontId="45" fillId="0" borderId="0" xfId="833" applyFont="1" applyAlignment="1">
      <alignment horizontal="center"/>
    </xf>
    <xf numFmtId="0" fontId="3" fillId="0" borderId="0" xfId="833" applyFont="1" applyAlignment="1">
      <alignment horizontal="right"/>
    </xf>
    <xf numFmtId="0" fontId="45" fillId="0" borderId="0" xfId="0" applyFont="1" applyAlignment="1">
      <alignment vertical="center"/>
    </xf>
    <xf numFmtId="0" fontId="2" fillId="0" borderId="0" xfId="1654" applyAlignment="1">
      <alignment horizontal="center"/>
    </xf>
    <xf numFmtId="172" fontId="2" fillId="0" borderId="0" xfId="993" applyNumberFormat="1" applyAlignment="1">
      <alignment horizontal="right"/>
    </xf>
    <xf numFmtId="0" fontId="3" fillId="0" borderId="0" xfId="0" applyFont="1" applyAlignment="1">
      <alignment horizontal="right"/>
    </xf>
    <xf numFmtId="0" fontId="45" fillId="0" borderId="0" xfId="0" applyFont="1" applyAlignment="1">
      <alignment wrapText="1"/>
    </xf>
    <xf numFmtId="0" fontId="3" fillId="0" borderId="0" xfId="2699" applyFont="1" applyAlignment="1">
      <alignment horizontal="right"/>
    </xf>
    <xf numFmtId="0" fontId="45" fillId="0" borderId="0" xfId="0" applyFont="1" applyAlignment="1">
      <alignment vertical="top" wrapText="1"/>
    </xf>
    <xf numFmtId="0" fontId="3" fillId="0" borderId="0" xfId="0" applyFont="1" applyAlignment="1" applyProtection="1">
      <alignment wrapText="1"/>
      <protection locked="0"/>
    </xf>
    <xf numFmtId="49" fontId="76" fillId="0" borderId="0" xfId="0" applyNumberFormat="1" applyFont="1" applyAlignment="1">
      <alignment wrapText="1"/>
    </xf>
    <xf numFmtId="0" fontId="76" fillId="0" borderId="0" xfId="0" applyFont="1" applyAlignment="1">
      <alignment horizontal="center"/>
    </xf>
    <xf numFmtId="4" fontId="76" fillId="0" borderId="0" xfId="0" applyNumberFormat="1" applyFont="1"/>
    <xf numFmtId="0" fontId="53" fillId="0" borderId="0" xfId="0" applyFont="1"/>
    <xf numFmtId="0" fontId="53" fillId="0" borderId="0" xfId="0" applyFont="1" applyAlignment="1">
      <alignment horizontal="center"/>
    </xf>
    <xf numFmtId="4" fontId="78" fillId="0" borderId="0" xfId="0" applyNumberFormat="1" applyFont="1"/>
    <xf numFmtId="49" fontId="78" fillId="0" borderId="0" xfId="0" applyNumberFormat="1" applyFont="1" applyAlignment="1">
      <alignment horizontal="left" vertical="top" wrapText="1"/>
    </xf>
    <xf numFmtId="0" fontId="78" fillId="0" borderId="0" xfId="0" applyFont="1" applyAlignment="1">
      <alignment vertical="top" wrapText="1"/>
    </xf>
    <xf numFmtId="0" fontId="53" fillId="0" borderId="0" xfId="0" applyFont="1" applyAlignment="1">
      <alignment vertical="top" wrapText="1"/>
    </xf>
    <xf numFmtId="0" fontId="53" fillId="0" borderId="0" xfId="0" applyFont="1" applyAlignment="1">
      <alignment horizontal="center" wrapText="1"/>
    </xf>
    <xf numFmtId="0" fontId="80" fillId="0" borderId="0" xfId="0" applyFont="1" applyAlignment="1">
      <alignment horizontal="right"/>
    </xf>
    <xf numFmtId="0" fontId="80" fillId="0" borderId="0" xfId="736" applyFont="1"/>
    <xf numFmtId="0" fontId="53" fillId="0" borderId="0" xfId="736" applyFont="1" applyAlignment="1">
      <alignment horizontal="left" vertical="top" wrapText="1"/>
    </xf>
    <xf numFmtId="0" fontId="53" fillId="0" borderId="0" xfId="736" applyFont="1" applyAlignment="1">
      <alignment horizontal="center"/>
    </xf>
    <xf numFmtId="0" fontId="80" fillId="0" borderId="0" xfId="2699" applyFont="1"/>
    <xf numFmtId="1" fontId="53" fillId="0" borderId="0" xfId="736" applyNumberFormat="1" applyFont="1" applyAlignment="1">
      <alignment horizontal="center"/>
    </xf>
    <xf numFmtId="0" fontId="53" fillId="0" borderId="0" xfId="736" applyFont="1" applyAlignment="1">
      <alignment horizontal="center" wrapText="1"/>
    </xf>
    <xf numFmtId="0" fontId="80" fillId="0" borderId="0" xfId="736" applyFont="1" applyAlignment="1">
      <alignment horizontal="right"/>
    </xf>
    <xf numFmtId="172" fontId="78" fillId="0" borderId="0" xfId="986" applyNumberFormat="1" applyFont="1"/>
    <xf numFmtId="0" fontId="80" fillId="0" borderId="0" xfId="0" applyFont="1" applyAlignment="1" applyProtection="1">
      <alignment horizontal="right"/>
      <protection locked="0"/>
    </xf>
    <xf numFmtId="0" fontId="80" fillId="0" borderId="0" xfId="0" applyFont="1"/>
    <xf numFmtId="0" fontId="53" fillId="0" borderId="0" xfId="0" applyFont="1" applyAlignment="1">
      <alignment horizontal="right"/>
    </xf>
    <xf numFmtId="0" fontId="53" fillId="0" borderId="0" xfId="0" applyFont="1" applyAlignment="1">
      <alignment horizontal="left" vertical="top" wrapText="1"/>
    </xf>
    <xf numFmtId="1" fontId="53" fillId="0" borderId="0" xfId="0" applyNumberFormat="1" applyFont="1" applyAlignment="1">
      <alignment horizontal="center"/>
    </xf>
    <xf numFmtId="172" fontId="78" fillId="0" borderId="0" xfId="967" applyNumberFormat="1" applyFont="1" applyAlignment="1">
      <alignment horizontal="right"/>
    </xf>
    <xf numFmtId="0" fontId="78" fillId="0" borderId="0" xfId="0" applyFont="1" applyAlignment="1">
      <alignment horizontal="center"/>
    </xf>
    <xf numFmtId="172" fontId="79" fillId="0" borderId="0" xfId="0" applyNumberFormat="1" applyFont="1" applyAlignment="1">
      <alignment vertical="center"/>
    </xf>
    <xf numFmtId="172" fontId="79" fillId="0" borderId="0" xfId="0" applyNumberFormat="1" applyFont="1" applyAlignment="1">
      <alignment horizontal="right" vertical="center"/>
    </xf>
    <xf numFmtId="0" fontId="79" fillId="0" borderId="0" xfId="0" applyFont="1" applyAlignment="1">
      <alignment vertical="center"/>
    </xf>
    <xf numFmtId="0" fontId="78" fillId="0" borderId="0" xfId="2726" applyFont="1" applyAlignment="1">
      <alignment horizontal="center"/>
    </xf>
    <xf numFmtId="0" fontId="78" fillId="0" borderId="0" xfId="2726" applyFont="1"/>
    <xf numFmtId="0" fontId="78" fillId="0" borderId="0" xfId="736" applyFont="1" applyAlignment="1">
      <alignment horizontal="right"/>
    </xf>
    <xf numFmtId="0" fontId="78" fillId="0" borderId="0" xfId="736" applyFont="1" applyAlignment="1">
      <alignment horizontal="center" wrapText="1"/>
    </xf>
    <xf numFmtId="0" fontId="80" fillId="0" borderId="0" xfId="736" applyFont="1" applyAlignment="1">
      <alignment horizontal="left" vertical="top" wrapText="1"/>
    </xf>
    <xf numFmtId="0" fontId="78" fillId="0" borderId="0" xfId="736" applyFont="1" applyAlignment="1">
      <alignment horizontal="left" vertical="top" wrapText="1"/>
    </xf>
    <xf numFmtId="0" fontId="81" fillId="0" borderId="0" xfId="0" applyFont="1" applyAlignment="1">
      <alignment horizontal="left" vertical="top" wrapText="1"/>
    </xf>
    <xf numFmtId="172" fontId="78" fillId="0" borderId="0" xfId="986" applyNumberFormat="1" applyFont="1" applyAlignment="1">
      <alignment horizontal="right"/>
    </xf>
    <xf numFmtId="0" fontId="80" fillId="0" borderId="0" xfId="736" applyFont="1" applyAlignment="1">
      <alignment horizontal="center"/>
    </xf>
    <xf numFmtId="0" fontId="78" fillId="0" borderId="0" xfId="1616" applyFont="1" applyAlignment="1">
      <alignment vertical="top" wrapText="1"/>
    </xf>
    <xf numFmtId="0" fontId="78" fillId="0" borderId="0" xfId="1616" applyFont="1" applyAlignment="1">
      <alignment horizontal="center"/>
    </xf>
    <xf numFmtId="188" fontId="78" fillId="0" borderId="0" xfId="2723" applyFont="1" applyAlignment="1">
      <alignment horizontal="right"/>
    </xf>
    <xf numFmtId="172" fontId="78" fillId="0" borderId="0" xfId="2724" applyNumberFormat="1" applyFont="1"/>
    <xf numFmtId="0" fontId="80" fillId="0" borderId="0" xfId="2715" applyFont="1"/>
    <xf numFmtId="0" fontId="80" fillId="0" borderId="0" xfId="2706" applyFont="1" applyAlignment="1">
      <alignment wrapText="1"/>
    </xf>
    <xf numFmtId="0" fontId="80" fillId="0" borderId="0" xfId="0" applyFont="1" applyAlignment="1">
      <alignment horizontal="center" wrapText="1"/>
    </xf>
    <xf numFmtId="0" fontId="81" fillId="0" borderId="0" xfId="1616" applyFont="1" applyAlignment="1">
      <alignment horizontal="left" vertical="top" wrapText="1"/>
    </xf>
    <xf numFmtId="188" fontId="53" fillId="0" borderId="0" xfId="2723" applyFont="1" applyAlignment="1">
      <alignment horizontal="center" wrapText="1"/>
    </xf>
    <xf numFmtId="0" fontId="53" fillId="0" borderId="0" xfId="2723" applyNumberFormat="1" applyFont="1" applyAlignment="1">
      <alignment horizontal="center" wrapText="1"/>
    </xf>
    <xf numFmtId="2" fontId="82" fillId="0" borderId="16" xfId="0" applyNumberFormat="1" applyFont="1" applyBorder="1" applyAlignment="1">
      <alignment horizontal="left" vertical="top"/>
    </xf>
    <xf numFmtId="49" fontId="82" fillId="0" borderId="16" xfId="0" applyNumberFormat="1" applyFont="1" applyBorder="1" applyAlignment="1">
      <alignment horizontal="right" wrapText="1"/>
    </xf>
    <xf numFmtId="0" fontId="82" fillId="0" borderId="16" xfId="0" applyFont="1" applyBorder="1" applyAlignment="1">
      <alignment horizontal="center"/>
    </xf>
    <xf numFmtId="4" fontId="82" fillId="0" borderId="16" xfId="0" applyNumberFormat="1" applyFont="1" applyBorder="1"/>
    <xf numFmtId="49" fontId="82" fillId="0" borderId="0" xfId="0" applyNumberFormat="1" applyFont="1" applyAlignment="1">
      <alignment horizontal="right" wrapText="1"/>
    </xf>
    <xf numFmtId="0" fontId="82" fillId="0" borderId="0" xfId="0" applyFont="1" applyAlignment="1">
      <alignment horizontal="center"/>
    </xf>
    <xf numFmtId="4" fontId="82" fillId="0" borderId="0" xfId="0" applyNumberFormat="1" applyFont="1"/>
    <xf numFmtId="0" fontId="57" fillId="0" borderId="0" xfId="0" applyFont="1" applyAlignment="1">
      <alignment horizontal="center"/>
    </xf>
    <xf numFmtId="49" fontId="56" fillId="0" borderId="0" xfId="0" applyNumberFormat="1" applyFont="1" applyAlignment="1">
      <alignment wrapText="1"/>
    </xf>
    <xf numFmtId="4" fontId="54" fillId="0" borderId="0" xfId="0" applyNumberFormat="1" applyFont="1" applyAlignment="1">
      <alignment horizontal="center"/>
    </xf>
    <xf numFmtId="0" fontId="83" fillId="0" borderId="0" xfId="0" applyFont="1" applyAlignment="1">
      <alignment horizontal="justify" vertical="top" wrapText="1"/>
    </xf>
    <xf numFmtId="0" fontId="45" fillId="0" borderId="0" xfId="0" applyFont="1" applyAlignment="1">
      <alignment horizontal="justify" vertical="top" wrapText="1"/>
    </xf>
    <xf numFmtId="0" fontId="83" fillId="0" borderId="0" xfId="0" applyFont="1" applyAlignment="1">
      <alignment horizontal="left" vertical="top" wrapText="1"/>
    </xf>
    <xf numFmtId="0" fontId="45" fillId="0" borderId="0" xfId="0" applyFont="1" applyAlignment="1">
      <alignment horizontal="left" vertical="top" wrapText="1"/>
    </xf>
    <xf numFmtId="0" fontId="83" fillId="0" borderId="0" xfId="0" quotePrefix="1" applyFont="1" applyAlignment="1">
      <alignment horizontal="left" vertical="top" wrapText="1"/>
    </xf>
    <xf numFmtId="0" fontId="45" fillId="0" borderId="0" xfId="0" quotePrefix="1" applyFont="1" applyAlignment="1">
      <alignment vertical="top" wrapText="1"/>
    </xf>
    <xf numFmtId="0" fontId="83" fillId="0" borderId="0" xfId="0" applyFont="1" applyAlignment="1">
      <alignment vertical="top" wrapText="1"/>
    </xf>
    <xf numFmtId="0" fontId="84" fillId="0" borderId="0" xfId="0" applyFont="1" applyAlignment="1">
      <alignment horizontal="justify" vertical="top" wrapText="1"/>
    </xf>
    <xf numFmtId="0" fontId="85" fillId="0" borderId="0" xfId="0" applyFont="1" applyAlignment="1">
      <alignment horizontal="justify" vertical="top" wrapText="1"/>
    </xf>
    <xf numFmtId="0" fontId="69" fillId="0" borderId="0" xfId="2287" applyFont="1" applyAlignment="1">
      <alignment horizontal="left" vertical="top" wrapText="1"/>
    </xf>
    <xf numFmtId="0" fontId="69" fillId="0" borderId="0" xfId="0" applyFont="1" applyAlignment="1">
      <alignment horizontal="left" vertical="top" wrapText="1"/>
    </xf>
    <xf numFmtId="0" fontId="83" fillId="0" borderId="0" xfId="0" applyFont="1" applyAlignment="1">
      <alignment horizontal="center" vertical="top" wrapText="1"/>
    </xf>
    <xf numFmtId="0" fontId="45" fillId="0" borderId="0" xfId="0" applyFont="1" applyAlignment="1">
      <alignment horizontal="center" vertical="top" wrapText="1"/>
    </xf>
    <xf numFmtId="49" fontId="45" fillId="0" borderId="0" xfId="0" applyNumberFormat="1" applyFont="1" applyAlignment="1">
      <alignment horizontal="center" vertical="top" wrapText="1"/>
    </xf>
    <xf numFmtId="49" fontId="83" fillId="0" borderId="0" xfId="0" applyNumberFormat="1" applyFont="1" applyAlignment="1">
      <alignment horizontal="center" vertical="top" wrapText="1"/>
    </xf>
    <xf numFmtId="0" fontId="69" fillId="0" borderId="0" xfId="0" applyFont="1" applyAlignment="1">
      <alignment horizontal="center" vertical="top" wrapText="1"/>
    </xf>
    <xf numFmtId="49" fontId="69" fillId="0" borderId="0" xfId="0" applyNumberFormat="1" applyFont="1" applyAlignment="1">
      <alignment horizontal="center" vertical="top" wrapText="1"/>
    </xf>
    <xf numFmtId="49" fontId="86" fillId="0" borderId="0" xfId="0" applyNumberFormat="1" applyFont="1" applyAlignment="1">
      <alignment horizontal="center" vertical="top" wrapText="1"/>
    </xf>
    <xf numFmtId="0" fontId="86" fillId="0" borderId="0" xfId="0" applyFont="1" applyAlignment="1">
      <alignment horizontal="left" vertical="top" wrapText="1"/>
    </xf>
    <xf numFmtId="0" fontId="69" fillId="0" borderId="0" xfId="2287" applyFont="1" applyAlignment="1">
      <alignment horizontal="center" vertical="top" wrapText="1"/>
    </xf>
    <xf numFmtId="0" fontId="87"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Alignment="1">
      <alignment horizontal="left" vertical="top" wrapText="1"/>
    </xf>
    <xf numFmtId="4" fontId="57" fillId="0" borderId="0" xfId="0" applyNumberFormat="1" applyFont="1" applyAlignment="1">
      <alignment horizontal="center"/>
    </xf>
    <xf numFmtId="0" fontId="45" fillId="0" borderId="0" xfId="736" applyFont="1" applyAlignment="1">
      <alignment horizontal="center"/>
    </xf>
    <xf numFmtId="0" fontId="3" fillId="0" borderId="0" xfId="736" applyFont="1" applyAlignment="1">
      <alignment horizontal="right"/>
    </xf>
    <xf numFmtId="0" fontId="3" fillId="0" borderId="0" xfId="736" applyFont="1"/>
    <xf numFmtId="172" fontId="2" fillId="0" borderId="0" xfId="986" applyNumberFormat="1" applyAlignment="1">
      <alignment horizontal="right"/>
    </xf>
    <xf numFmtId="0" fontId="45" fillId="0" borderId="0" xfId="736" applyFont="1" applyAlignment="1">
      <alignment horizontal="left" vertical="top" wrapText="1"/>
    </xf>
    <xf numFmtId="0" fontId="45" fillId="0" borderId="0" xfId="736" applyFont="1" applyAlignment="1">
      <alignment horizontal="center" wrapText="1"/>
    </xf>
    <xf numFmtId="0" fontId="42" fillId="0" borderId="0" xfId="2706" applyAlignment="1">
      <alignment horizontal="center"/>
    </xf>
    <xf numFmtId="0" fontId="89" fillId="0" borderId="0" xfId="2706" applyFont="1" applyAlignment="1">
      <alignment horizontal="center"/>
    </xf>
    <xf numFmtId="172" fontId="42" fillId="0" borderId="0" xfId="967" applyNumberFormat="1" applyFont="1"/>
    <xf numFmtId="0" fontId="3" fillId="0" borderId="0" xfId="0" applyFont="1" applyAlignment="1">
      <alignment vertical="top" wrapText="1"/>
    </xf>
    <xf numFmtId="0" fontId="3" fillId="0" borderId="0" xfId="0" applyFont="1" applyAlignment="1">
      <alignment horizontal="center"/>
    </xf>
    <xf numFmtId="0" fontId="90" fillId="0" borderId="0" xfId="0" applyFont="1"/>
    <xf numFmtId="0" fontId="90" fillId="0" borderId="0" xfId="0" applyFont="1" applyAlignment="1">
      <alignment horizontal="center"/>
    </xf>
    <xf numFmtId="0" fontId="90" fillId="0" borderId="0" xfId="0" applyFont="1" applyAlignment="1">
      <alignment horizontal="right"/>
    </xf>
    <xf numFmtId="0" fontId="45" fillId="0" borderId="0" xfId="597" applyFont="1" applyAlignment="1">
      <alignment horizontal="center" wrapText="1"/>
    </xf>
    <xf numFmtId="172" fontId="2" fillId="0" borderId="0" xfId="986" applyNumberFormat="1"/>
    <xf numFmtId="172" fontId="2" fillId="0" borderId="0" xfId="967" applyNumberFormat="1" applyAlignment="1" applyProtection="1">
      <alignment horizontal="center"/>
      <protection locked="0"/>
    </xf>
    <xf numFmtId="172" fontId="2" fillId="0" borderId="0" xfId="967" applyNumberFormat="1" applyAlignment="1">
      <alignment horizontal="right"/>
    </xf>
    <xf numFmtId="0" fontId="89" fillId="0" borderId="0" xfId="2699" applyFont="1"/>
    <xf numFmtId="183" fontId="42" fillId="0" borderId="0" xfId="2727" applyFont="1" applyAlignment="1">
      <alignment horizontal="center" wrapText="1" readingOrder="1"/>
    </xf>
    <xf numFmtId="1" fontId="42" fillId="0" borderId="0" xfId="2727" applyNumberFormat="1" applyFont="1" applyAlignment="1">
      <alignment horizontal="center" wrapText="1" readingOrder="1"/>
    </xf>
    <xf numFmtId="4" fontId="42" fillId="0" borderId="0" xfId="2727" applyNumberFormat="1" applyFont="1" applyAlignment="1">
      <alignment horizontal="right"/>
    </xf>
    <xf numFmtId="4" fontId="42" fillId="0" borderId="0" xfId="2722" applyNumberFormat="1" applyFont="1" applyAlignment="1">
      <alignment horizontal="right"/>
    </xf>
    <xf numFmtId="0" fontId="91" fillId="0" borderId="0" xfId="0" applyFont="1" applyAlignment="1">
      <alignment horizontal="center"/>
    </xf>
    <xf numFmtId="0" fontId="91" fillId="0" borderId="0" xfId="0" applyFont="1"/>
    <xf numFmtId="0" fontId="91" fillId="0" borderId="0" xfId="0" applyFont="1" applyAlignment="1">
      <alignment horizontal="right"/>
    </xf>
    <xf numFmtId="0" fontId="1" fillId="0" borderId="0" xfId="736" applyFont="1"/>
    <xf numFmtId="0" fontId="91" fillId="0" borderId="0" xfId="736" applyFont="1" applyAlignment="1">
      <alignment horizontal="center" wrapText="1"/>
    </xf>
    <xf numFmtId="0" fontId="1" fillId="0" borderId="0" xfId="736" applyFont="1" applyAlignment="1">
      <alignment horizontal="right"/>
    </xf>
    <xf numFmtId="0" fontId="1" fillId="0" borderId="0" xfId="0" applyFont="1"/>
    <xf numFmtId="49" fontId="92" fillId="0" borderId="0" xfId="0" applyNumberFormat="1" applyFont="1" applyAlignment="1">
      <alignment horizontal="left" vertical="top" wrapText="1"/>
    </xf>
    <xf numFmtId="172" fontId="66" fillId="0" borderId="0" xfId="986" applyNumberFormat="1" applyFont="1"/>
    <xf numFmtId="0" fontId="91" fillId="0" borderId="0" xfId="736" applyFont="1" applyAlignment="1">
      <alignment horizontal="left" vertical="top" wrapText="1"/>
    </xf>
    <xf numFmtId="0" fontId="91" fillId="0" borderId="0" xfId="736" applyFont="1" applyAlignment="1">
      <alignment horizontal="center"/>
    </xf>
    <xf numFmtId="0" fontId="42" fillId="0" borderId="0" xfId="0" applyFont="1" applyAlignment="1">
      <alignment horizontal="justify" vertical="top" wrapText="1"/>
    </xf>
    <xf numFmtId="49" fontId="45" fillId="0" borderId="0" xfId="2700" applyFont="1">
      <alignment horizontal="center"/>
    </xf>
    <xf numFmtId="0" fontId="45" fillId="0" borderId="0" xfId="2700" applyNumberFormat="1" applyFont="1">
      <alignment horizontal="center"/>
    </xf>
    <xf numFmtId="0" fontId="3" fillId="0" borderId="0" xfId="833" applyFont="1" applyAlignment="1" applyProtection="1">
      <alignment horizontal="center"/>
      <protection locked="0"/>
    </xf>
    <xf numFmtId="0" fontId="3" fillId="0" borderId="0" xfId="833" applyFont="1" applyAlignment="1" applyProtection="1">
      <alignment horizontal="center" wrapText="1"/>
      <protection locked="0"/>
    </xf>
    <xf numFmtId="0" fontId="3" fillId="0" borderId="0" xfId="833" applyFont="1" applyAlignment="1">
      <alignment horizontal="right" wrapText="1"/>
    </xf>
    <xf numFmtId="3" fontId="57" fillId="0" borderId="0" xfId="0" applyNumberFormat="1" applyFont="1" applyAlignment="1">
      <alignment horizontal="center" wrapText="1"/>
    </xf>
    <xf numFmtId="0" fontId="57" fillId="0" borderId="0" xfId="0" applyFont="1" applyAlignment="1" applyProtection="1">
      <alignment wrapText="1"/>
      <protection locked="0"/>
    </xf>
    <xf numFmtId="0" fontId="2" fillId="0" borderId="0" xfId="0" applyFont="1" applyAlignment="1">
      <alignment horizontal="left" vertical="center"/>
    </xf>
    <xf numFmtId="0" fontId="57" fillId="0" borderId="0" xfId="833" applyFont="1" applyAlignment="1">
      <alignment horizontal="center" wrapText="1"/>
    </xf>
    <xf numFmtId="0" fontId="57" fillId="0" borderId="0" xfId="833" applyFont="1" applyAlignment="1" applyProtection="1">
      <alignment wrapText="1"/>
      <protection locked="0"/>
    </xf>
    <xf numFmtId="4" fontId="57" fillId="0" borderId="0" xfId="833" applyNumberFormat="1" applyFont="1"/>
    <xf numFmtId="0" fontId="2" fillId="0" borderId="0" xfId="0" applyFont="1" applyAlignment="1">
      <alignment horizontal="center"/>
    </xf>
    <xf numFmtId="0" fontId="2" fillId="0" borderId="0" xfId="0" applyFont="1" applyAlignment="1">
      <alignment horizontal="right"/>
    </xf>
    <xf numFmtId="0" fontId="3" fillId="0" borderId="0" xfId="2699" applyFont="1" applyAlignment="1">
      <alignment horizontal="center"/>
    </xf>
    <xf numFmtId="0" fontId="3" fillId="0" borderId="0" xfId="0" applyFont="1" applyAlignment="1" applyProtection="1">
      <alignment horizontal="right" wrapText="1"/>
      <protection locked="0"/>
    </xf>
    <xf numFmtId="0" fontId="53" fillId="0" borderId="0" xfId="0" quotePrefix="1" applyFont="1" applyAlignment="1">
      <alignment vertical="top" wrapText="1"/>
    </xf>
    <xf numFmtId="0" fontId="88" fillId="0" borderId="0" xfId="0" applyFont="1" applyAlignment="1">
      <alignment horizontal="left" vertical="center" indent="5"/>
    </xf>
    <xf numFmtId="49" fontId="79" fillId="0" borderId="0" xfId="0" applyNumberFormat="1" applyFont="1" applyAlignment="1">
      <alignment horizontal="left" vertical="top" wrapText="1"/>
    </xf>
    <xf numFmtId="1" fontId="57" fillId="0" borderId="0" xfId="800" applyNumberFormat="1" applyFont="1" applyAlignment="1">
      <alignment horizontal="center"/>
    </xf>
    <xf numFmtId="4" fontId="2" fillId="0" borderId="0" xfId="2719" applyNumberFormat="1" applyFont="1"/>
    <xf numFmtId="49" fontId="69" fillId="0" borderId="0" xfId="0" applyNumberFormat="1" applyFont="1" applyAlignment="1">
      <alignment horizontal="left"/>
    </xf>
    <xf numFmtId="49" fontId="68" fillId="0" borderId="0" xfId="833" applyNumberFormat="1" applyFont="1" applyAlignment="1">
      <alignment horizontal="left" vertical="center" wrapText="1"/>
    </xf>
    <xf numFmtId="0" fontId="0" fillId="0" borderId="0" xfId="0" applyAlignment="1">
      <alignment vertical="top" wrapText="1"/>
    </xf>
    <xf numFmtId="0" fontId="0" fillId="0" borderId="0" xfId="0" applyAlignment="1">
      <alignment horizontal="justify" vertical="top" wrapText="1"/>
    </xf>
    <xf numFmtId="0" fontId="0" fillId="0" borderId="0" xfId="0" quotePrefix="1" applyAlignment="1">
      <alignment horizontal="left" vertical="top" wrapText="1"/>
    </xf>
    <xf numFmtId="0" fontId="57" fillId="0" borderId="0" xfId="0" applyFont="1" applyAlignment="1">
      <alignment horizontal="justify" vertical="top" wrapText="1"/>
    </xf>
    <xf numFmtId="0" fontId="57" fillId="0" borderId="0" xfId="0" applyFont="1" applyAlignment="1">
      <alignment vertical="top" wrapText="1"/>
    </xf>
    <xf numFmtId="0" fontId="57" fillId="0" borderId="0" xfId="2287" applyFont="1" applyAlignment="1">
      <alignment horizontal="left" vertical="top" wrapText="1"/>
    </xf>
    <xf numFmtId="0" fontId="97" fillId="0" borderId="0" xfId="0" applyFont="1"/>
    <xf numFmtId="49" fontId="98" fillId="0" borderId="0" xfId="2696" applyNumberFormat="1" applyFont="1" applyAlignment="1">
      <alignment horizontal="left" vertical="top" wrapText="1" readingOrder="1"/>
    </xf>
    <xf numFmtId="2" fontId="3" fillId="0" borderId="0" xfId="0" applyNumberFormat="1" applyFont="1" applyAlignment="1">
      <alignment horizontal="center" wrapText="1"/>
    </xf>
    <xf numFmtId="0" fontId="3" fillId="0" borderId="0" xfId="0" applyFont="1" applyProtection="1">
      <protection locked="0"/>
    </xf>
    <xf numFmtId="2" fontId="56" fillId="0" borderId="0" xfId="0" applyNumberFormat="1" applyFont="1" applyBorder="1" applyAlignment="1">
      <alignment horizontal="left" vertical="top"/>
    </xf>
    <xf numFmtId="2" fontId="0" fillId="0" borderId="0" xfId="0" applyNumberFormat="1" applyBorder="1" applyAlignment="1">
      <alignment horizontal="left"/>
    </xf>
    <xf numFmtId="2" fontId="67" fillId="0" borderId="0" xfId="0" applyNumberFormat="1" applyFont="1" applyBorder="1" applyAlignment="1">
      <alignment horizontal="left" vertical="top" wrapText="1"/>
    </xf>
    <xf numFmtId="2" fontId="57" fillId="0" borderId="0" xfId="0" applyNumberFormat="1" applyFont="1" applyBorder="1" applyAlignment="1">
      <alignment horizontal="left" vertical="top" wrapText="1"/>
    </xf>
    <xf numFmtId="171" fontId="57" fillId="0" borderId="0" xfId="986" applyNumberFormat="1" applyFont="1" applyBorder="1" applyAlignment="1">
      <alignment vertical="top"/>
    </xf>
    <xf numFmtId="171" fontId="2" fillId="0" borderId="0" xfId="986" applyNumberFormat="1" applyBorder="1" applyAlignment="1">
      <alignment vertical="top"/>
    </xf>
    <xf numFmtId="0" fontId="54" fillId="0" borderId="0" xfId="833" applyFont="1" applyBorder="1"/>
    <xf numFmtId="187" fontId="67" fillId="0" borderId="0" xfId="0" applyNumberFormat="1" applyFont="1" applyBorder="1" applyAlignment="1">
      <alignment horizontal="left" vertical="top" wrapText="1"/>
    </xf>
    <xf numFmtId="2" fontId="59" fillId="0" borderId="0" xfId="0" applyNumberFormat="1" applyFont="1" applyBorder="1" applyAlignment="1">
      <alignment horizontal="left" vertical="top"/>
    </xf>
    <xf numFmtId="2" fontId="54" fillId="41" borderId="0" xfId="0" applyNumberFormat="1" applyFont="1" applyFill="1" applyBorder="1" applyAlignment="1">
      <alignment horizontal="left" vertical="top"/>
    </xf>
    <xf numFmtId="2" fontId="54" fillId="0" borderId="0" xfId="0" applyNumberFormat="1" applyFont="1" applyBorder="1"/>
    <xf numFmtId="0" fontId="54" fillId="0" borderId="0" xfId="0" applyFont="1" applyBorder="1" applyAlignment="1">
      <alignment horizontal="right" vertical="top" readingOrder="1"/>
    </xf>
    <xf numFmtId="171" fontId="0" fillId="0" borderId="0" xfId="2697" applyFont="1" applyBorder="1">
      <alignment horizontal="right" vertical="top" readingOrder="1"/>
    </xf>
    <xf numFmtId="0" fontId="54" fillId="0" borderId="0" xfId="2712" applyFont="1" applyBorder="1"/>
    <xf numFmtId="0" fontId="54" fillId="0" borderId="0" xfId="800" applyFont="1" applyBorder="1"/>
    <xf numFmtId="0" fontId="54" fillId="0" borderId="0" xfId="0" applyFont="1" applyBorder="1" applyAlignment="1">
      <alignment wrapText="1"/>
    </xf>
    <xf numFmtId="171" fontId="57" fillId="0" borderId="0" xfId="968" applyNumberFormat="1" applyFont="1" applyBorder="1" applyAlignment="1">
      <alignment vertical="top" wrapText="1"/>
    </xf>
    <xf numFmtId="0" fontId="54" fillId="0" borderId="0" xfId="0" applyFont="1" applyBorder="1"/>
    <xf numFmtId="0" fontId="54" fillId="0" borderId="0" xfId="833" applyFont="1" applyBorder="1" applyAlignment="1">
      <alignment wrapText="1"/>
    </xf>
    <xf numFmtId="2" fontId="57" fillId="0" borderId="0" xfId="986" applyNumberFormat="1" applyFont="1" applyBorder="1" applyAlignment="1">
      <alignment vertical="top"/>
    </xf>
    <xf numFmtId="2" fontId="54" fillId="0" borderId="0" xfId="2699" applyNumberFormat="1" applyFont="1" applyBorder="1"/>
    <xf numFmtId="2" fontId="2" fillId="0" borderId="0" xfId="986" applyNumberFormat="1" applyBorder="1" applyAlignment="1">
      <alignment vertical="top"/>
    </xf>
    <xf numFmtId="171" fontId="57" fillId="0" borderId="0" xfId="967" applyNumberFormat="1" applyFont="1" applyBorder="1" applyAlignment="1">
      <alignment vertical="top"/>
    </xf>
    <xf numFmtId="0" fontId="54" fillId="0" borderId="0" xfId="2699" applyFont="1" applyBorder="1"/>
    <xf numFmtId="2" fontId="57" fillId="0" borderId="0" xfId="967" applyNumberFormat="1" applyFont="1" applyBorder="1" applyAlignment="1">
      <alignment vertical="top"/>
    </xf>
    <xf numFmtId="2" fontId="2" fillId="0" borderId="0" xfId="967" applyNumberFormat="1" applyBorder="1" applyAlignment="1">
      <alignment vertical="top"/>
    </xf>
    <xf numFmtId="0" fontId="3" fillId="0" borderId="0" xfId="0" applyFont="1" applyBorder="1"/>
    <xf numFmtId="2" fontId="3" fillId="0" borderId="0" xfId="0" applyNumberFormat="1" applyFont="1" applyBorder="1"/>
    <xf numFmtId="0" fontId="2" fillId="0" borderId="0" xfId="0" applyFont="1" applyBorder="1"/>
    <xf numFmtId="171" fontId="2" fillId="0" borderId="0" xfId="967" applyNumberFormat="1" applyBorder="1" applyAlignment="1">
      <alignment vertical="top"/>
    </xf>
    <xf numFmtId="0" fontId="54" fillId="0" borderId="0" xfId="597" applyFont="1" applyBorder="1"/>
    <xf numFmtId="0" fontId="3" fillId="0" borderId="0" xfId="2699" applyFont="1" applyBorder="1"/>
    <xf numFmtId="0" fontId="54" fillId="0" borderId="0" xfId="833" applyFont="1" applyBorder="1" applyAlignment="1">
      <alignment horizontal="right" vertical="top"/>
    </xf>
    <xf numFmtId="0" fontId="3" fillId="0" borderId="0" xfId="2716" applyFont="1" applyBorder="1"/>
    <xf numFmtId="0" fontId="3" fillId="0" borderId="0" xfId="2706" applyFont="1" applyBorder="1"/>
    <xf numFmtId="0" fontId="3" fillId="0" borderId="0" xfId="2715" applyFont="1" applyBorder="1"/>
    <xf numFmtId="0" fontId="54" fillId="0" borderId="0" xfId="2716" applyFont="1" applyBorder="1"/>
    <xf numFmtId="2" fontId="58" fillId="0" borderId="0" xfId="0" applyNumberFormat="1" applyFont="1" applyBorder="1" applyAlignment="1">
      <alignment horizontal="left" vertical="top"/>
    </xf>
    <xf numFmtId="0" fontId="78" fillId="0" borderId="0" xfId="0" applyFont="1" applyBorder="1" applyAlignment="1">
      <alignment vertical="top" wrapText="1"/>
    </xf>
    <xf numFmtId="0" fontId="79" fillId="0" borderId="0" xfId="0" applyFont="1" applyBorder="1" applyAlignment="1">
      <alignment vertical="top" wrapText="1"/>
    </xf>
    <xf numFmtId="2" fontId="62" fillId="0" borderId="0" xfId="0" applyNumberFormat="1" applyFont="1" applyBorder="1" applyAlignment="1">
      <alignment horizontal="left" vertical="top"/>
    </xf>
    <xf numFmtId="2" fontId="78" fillId="0" borderId="0" xfId="0" applyNumberFormat="1" applyFont="1" applyBorder="1" applyAlignment="1">
      <alignment horizontal="left" vertical="top" wrapText="1"/>
    </xf>
    <xf numFmtId="0" fontId="3" fillId="0" borderId="0" xfId="736" applyFont="1" applyBorder="1"/>
    <xf numFmtId="0" fontId="78" fillId="0" borderId="0" xfId="736" applyFont="1" applyBorder="1"/>
    <xf numFmtId="0" fontId="80" fillId="0" borderId="0" xfId="736" applyFont="1" applyBorder="1"/>
    <xf numFmtId="0" fontId="2" fillId="0" borderId="0" xfId="736" applyBorder="1"/>
    <xf numFmtId="171" fontId="42" fillId="0" borderId="0" xfId="967" applyNumberFormat="1" applyFont="1" applyBorder="1" applyAlignment="1">
      <alignment vertical="top"/>
    </xf>
    <xf numFmtId="0" fontId="3" fillId="0" borderId="0" xfId="0" applyFont="1" applyBorder="1" applyAlignment="1">
      <alignment horizontal="right" vertical="top"/>
    </xf>
    <xf numFmtId="0" fontId="3" fillId="0" borderId="0" xfId="736" applyFont="1" applyBorder="1" applyAlignment="1">
      <alignment horizontal="right" vertical="top"/>
    </xf>
    <xf numFmtId="0" fontId="90" fillId="0" borderId="0" xfId="0" applyFont="1" applyBorder="1"/>
    <xf numFmtId="0" fontId="3" fillId="0" borderId="0" xfId="0" applyFont="1" applyBorder="1" applyAlignment="1">
      <alignment wrapText="1"/>
    </xf>
    <xf numFmtId="0" fontId="3" fillId="0" borderId="0" xfId="597" applyFont="1" applyBorder="1"/>
    <xf numFmtId="0" fontId="78" fillId="0" borderId="0" xfId="2726" applyFont="1" applyBorder="1" applyAlignment="1">
      <alignment horizontal="center"/>
    </xf>
    <xf numFmtId="0" fontId="80" fillId="0" borderId="0" xfId="0" applyFont="1" applyBorder="1" applyAlignment="1">
      <alignment horizontal="right" vertical="top"/>
    </xf>
    <xf numFmtId="0" fontId="79" fillId="0" borderId="0" xfId="0" applyFont="1" applyBorder="1" applyAlignment="1">
      <alignment horizontal="center" vertical="center"/>
    </xf>
    <xf numFmtId="0" fontId="78" fillId="0" borderId="0" xfId="0" applyFont="1" applyBorder="1" applyAlignment="1">
      <alignment horizontal="center" vertical="center"/>
    </xf>
    <xf numFmtId="0" fontId="45" fillId="0" borderId="0" xfId="0" applyFont="1" applyBorder="1" applyAlignment="1">
      <alignment horizontal="right" vertical="top" wrapText="1"/>
    </xf>
    <xf numFmtId="0" fontId="80" fillId="0" borderId="0" xfId="0" applyFont="1" applyBorder="1"/>
    <xf numFmtId="0" fontId="80" fillId="0" borderId="0" xfId="736" applyFont="1" applyBorder="1" applyAlignment="1">
      <alignment horizontal="right" vertical="top"/>
    </xf>
    <xf numFmtId="171" fontId="66" fillId="0" borderId="0" xfId="986" applyNumberFormat="1" applyFont="1" applyBorder="1" applyAlignment="1">
      <alignment vertical="top"/>
    </xf>
    <xf numFmtId="0" fontId="1" fillId="0" borderId="0" xfId="736" applyFont="1" applyBorder="1"/>
    <xf numFmtId="0" fontId="66" fillId="0" borderId="0" xfId="736" applyFont="1" applyBorder="1"/>
    <xf numFmtId="171" fontId="78" fillId="0" borderId="0" xfId="986" applyNumberFormat="1" applyFont="1" applyBorder="1" applyAlignment="1">
      <alignment vertical="top"/>
    </xf>
    <xf numFmtId="0" fontId="80" fillId="0" borderId="0" xfId="2699" applyFont="1" applyBorder="1"/>
    <xf numFmtId="0" fontId="80" fillId="0" borderId="0" xfId="736" applyFont="1" applyBorder="1" applyAlignment="1">
      <alignment horizontal="right" readingOrder="1"/>
    </xf>
    <xf numFmtId="0" fontId="78" fillId="0" borderId="0" xfId="736" applyFont="1" applyBorder="1" applyAlignment="1">
      <alignment horizontal="right" readingOrder="1"/>
    </xf>
    <xf numFmtId="188" fontId="78" fillId="0" borderId="0" xfId="2723" applyFont="1" applyBorder="1"/>
    <xf numFmtId="171" fontId="78" fillId="0" borderId="0" xfId="967" applyNumberFormat="1" applyFont="1" applyBorder="1" applyAlignment="1">
      <alignment horizontal="right" vertical="top"/>
    </xf>
    <xf numFmtId="2" fontId="75" fillId="0" borderId="0" xfId="0" applyNumberFormat="1" applyFont="1" applyBorder="1" applyAlignment="1">
      <alignment horizontal="left" vertical="top"/>
    </xf>
    <xf numFmtId="2" fontId="82" fillId="0" borderId="0" xfId="0" applyNumberFormat="1" applyFont="1" applyBorder="1" applyAlignment="1">
      <alignment horizontal="left" vertical="top"/>
    </xf>
    <xf numFmtId="0" fontId="3" fillId="0" borderId="0" xfId="833" applyFont="1" applyBorder="1" applyAlignment="1">
      <alignment horizontal="right" vertical="top"/>
    </xf>
    <xf numFmtId="2" fontId="57" fillId="0" borderId="0" xfId="1654" applyNumberFormat="1" applyFont="1" applyBorder="1" applyAlignment="1">
      <alignment horizontal="right" vertical="top"/>
    </xf>
    <xf numFmtId="2" fontId="56" fillId="0" borderId="19" xfId="0" applyNumberFormat="1" applyFont="1" applyBorder="1" applyAlignment="1">
      <alignment horizontal="left" vertical="top"/>
    </xf>
    <xf numFmtId="49" fontId="56" fillId="0" borderId="19" xfId="0" applyNumberFormat="1" applyFont="1" applyBorder="1" applyAlignment="1">
      <alignment wrapText="1"/>
    </xf>
    <xf numFmtId="2" fontId="100" fillId="40" borderId="18" xfId="0" applyNumberFormat="1" applyFont="1" applyFill="1" applyBorder="1" applyAlignment="1">
      <alignment horizontal="center"/>
    </xf>
    <xf numFmtId="0" fontId="101" fillId="40" borderId="17" xfId="0" applyFont="1" applyFill="1" applyBorder="1" applyAlignment="1">
      <alignment horizontal="center"/>
    </xf>
    <xf numFmtId="4" fontId="101" fillId="40" borderId="17" xfId="0" applyNumberFormat="1" applyFont="1" applyFill="1" applyBorder="1" applyAlignment="1">
      <alignment horizontal="center"/>
    </xf>
    <xf numFmtId="49" fontId="0" fillId="0" borderId="0" xfId="0" applyNumberFormat="1" applyAlignment="1">
      <alignment horizontal="left" vertical="top" wrapText="1"/>
    </xf>
    <xf numFmtId="4" fontId="56" fillId="0" borderId="19" xfId="0" applyNumberFormat="1" applyFont="1" applyBorder="1" applyAlignment="1">
      <alignment horizontal="right"/>
    </xf>
    <xf numFmtId="0" fontId="56" fillId="0" borderId="19" xfId="0" applyFont="1" applyBorder="1" applyAlignment="1">
      <alignment horizontal="center"/>
    </xf>
    <xf numFmtId="49" fontId="100" fillId="40" borderId="18" xfId="0" applyNumberFormat="1" applyFont="1" applyFill="1" applyBorder="1" applyAlignment="1">
      <alignment horizontal="center" wrapText="1"/>
    </xf>
    <xf numFmtId="4" fontId="0" fillId="0" borderId="0" xfId="0" applyNumberFormat="1" applyAlignment="1">
      <alignment horizontal="right" vertical="top"/>
    </xf>
    <xf numFmtId="4" fontId="0" fillId="0" borderId="0" xfId="0" applyNumberFormat="1" applyAlignment="1">
      <alignment horizontal="right"/>
    </xf>
    <xf numFmtId="2" fontId="56" fillId="42" borderId="17" xfId="0" applyNumberFormat="1" applyFont="1" applyFill="1" applyBorder="1" applyAlignment="1">
      <alignment horizontal="left" vertical="top"/>
    </xf>
    <xf numFmtId="49" fontId="56" fillId="42" borderId="17" xfId="0" applyNumberFormat="1" applyFont="1" applyFill="1" applyBorder="1" applyAlignment="1">
      <alignment wrapText="1"/>
    </xf>
    <xf numFmtId="0" fontId="101" fillId="42" borderId="17" xfId="0" applyFont="1" applyFill="1" applyBorder="1" applyAlignment="1">
      <alignment horizontal="center"/>
    </xf>
    <xf numFmtId="4" fontId="101" fillId="42" borderId="17" xfId="0" applyNumberFormat="1" applyFont="1" applyFill="1" applyBorder="1" applyAlignment="1">
      <alignment horizontal="center"/>
    </xf>
    <xf numFmtId="0" fontId="102" fillId="42" borderId="17" xfId="0" applyFont="1" applyFill="1" applyBorder="1" applyAlignment="1">
      <alignment horizontal="center"/>
    </xf>
    <xf numFmtId="4" fontId="102" fillId="42" borderId="17" xfId="0" applyNumberFormat="1" applyFont="1" applyFill="1" applyBorder="1" applyAlignment="1">
      <alignment horizontal="center"/>
    </xf>
    <xf numFmtId="2" fontId="56" fillId="42" borderId="16" xfId="0" applyNumberFormat="1" applyFont="1" applyFill="1" applyBorder="1" applyAlignment="1">
      <alignment horizontal="left" vertical="top"/>
    </xf>
    <xf numFmtId="0" fontId="56" fillId="42" borderId="16" xfId="0" applyFont="1" applyFill="1" applyBorder="1" applyAlignment="1">
      <alignment horizontal="right" wrapText="1"/>
    </xf>
    <xf numFmtId="0" fontId="56" fillId="42" borderId="16" xfId="0" applyFont="1" applyFill="1" applyBorder="1" applyAlignment="1">
      <alignment horizontal="center"/>
    </xf>
    <xf numFmtId="4" fontId="56" fillId="42" borderId="16" xfId="0" applyNumberFormat="1" applyFont="1" applyFill="1" applyBorder="1"/>
  </cellXfs>
  <cellStyles count="2728">
    <cellStyle name="20 % – Poudarek1 2" xfId="1"/>
    <cellStyle name="20 % – Poudarek1 2 2" xfId="2"/>
    <cellStyle name="20 % – Poudarek1 2 3" xfId="3"/>
    <cellStyle name="20 % – Poudarek1 2 4" xfId="4"/>
    <cellStyle name="20 % – Poudarek1 2 5" xfId="5"/>
    <cellStyle name="20 % – Poudarek1 3" xfId="6"/>
    <cellStyle name="20 % – Poudarek1 3 2" xfId="7"/>
    <cellStyle name="20 % – Poudarek1 3 3" xfId="8"/>
    <cellStyle name="20 % – Poudarek1 4" xfId="9"/>
    <cellStyle name="20 % – Poudarek1 4 2" xfId="10"/>
    <cellStyle name="20 % – Poudarek1 4 3" xfId="11"/>
    <cellStyle name="20 % – Poudarek1 5" xfId="12"/>
    <cellStyle name="20 % – Poudarek1 5 2" xfId="13"/>
    <cellStyle name="20 % – Poudarek1 5 3" xfId="14"/>
    <cellStyle name="20 % – Poudarek2 2" xfId="15"/>
    <cellStyle name="20 % – Poudarek2 2 2" xfId="16"/>
    <cellStyle name="20 % – Poudarek2 2 3" xfId="17"/>
    <cellStyle name="20 % – Poudarek2 2 4" xfId="18"/>
    <cellStyle name="20 % – Poudarek2 2 5" xfId="19"/>
    <cellStyle name="20 % – Poudarek2 3" xfId="20"/>
    <cellStyle name="20 % – Poudarek2 3 2" xfId="21"/>
    <cellStyle name="20 % – Poudarek2 3 3" xfId="22"/>
    <cellStyle name="20 % – Poudarek2 4" xfId="23"/>
    <cellStyle name="20 % – Poudarek2 4 2" xfId="24"/>
    <cellStyle name="20 % – Poudarek2 4 3" xfId="25"/>
    <cellStyle name="20 % – Poudarek2 5" xfId="26"/>
    <cellStyle name="20 % – Poudarek2 5 2" xfId="27"/>
    <cellStyle name="20 % – Poudarek2 5 3" xfId="28"/>
    <cellStyle name="20 % – Poudarek3 2" xfId="29"/>
    <cellStyle name="20 % – Poudarek3 2 2" xfId="30"/>
    <cellStyle name="20 % – Poudarek3 2 3" xfId="31"/>
    <cellStyle name="20 % – Poudarek3 2 4" xfId="32"/>
    <cellStyle name="20 % – Poudarek3 2 5" xfId="33"/>
    <cellStyle name="20 % – Poudarek3 3" xfId="34"/>
    <cellStyle name="20 % – Poudarek3 3 2" xfId="35"/>
    <cellStyle name="20 % – Poudarek3 3 3" xfId="36"/>
    <cellStyle name="20 % – Poudarek3 4" xfId="37"/>
    <cellStyle name="20 % – Poudarek3 4 2" xfId="38"/>
    <cellStyle name="20 % – Poudarek3 4 3" xfId="39"/>
    <cellStyle name="20 % – Poudarek3 5" xfId="40"/>
    <cellStyle name="20 % – Poudarek3 5 2" xfId="41"/>
    <cellStyle name="20 % – Poudarek3 5 3" xfId="42"/>
    <cellStyle name="20 % – Poudarek4 2" xfId="43"/>
    <cellStyle name="20 % – Poudarek4 2 2" xfId="44"/>
    <cellStyle name="20 % – Poudarek4 2 3" xfId="45"/>
    <cellStyle name="20 % – Poudarek4 2 4" xfId="46"/>
    <cellStyle name="20 % – Poudarek4 2 5" xfId="47"/>
    <cellStyle name="20 % – Poudarek4 3" xfId="48"/>
    <cellStyle name="20 % – Poudarek4 3 2" xfId="49"/>
    <cellStyle name="20 % – Poudarek4 3 3" xfId="50"/>
    <cellStyle name="20 % – Poudarek4 4" xfId="51"/>
    <cellStyle name="20 % – Poudarek4 4 2" xfId="52"/>
    <cellStyle name="20 % – Poudarek4 4 3" xfId="53"/>
    <cellStyle name="20 % – Poudarek4 5" xfId="54"/>
    <cellStyle name="20 % – Poudarek4 5 2" xfId="55"/>
    <cellStyle name="20 % – Poudarek4 5 3" xfId="56"/>
    <cellStyle name="20 % – Poudarek5 2" xfId="57"/>
    <cellStyle name="20 % – Poudarek5 2 2" xfId="58"/>
    <cellStyle name="20 % – Poudarek5 2 3" xfId="59"/>
    <cellStyle name="20 % – Poudarek5 3" xfId="60"/>
    <cellStyle name="20 % – Poudarek5 3 2" xfId="61"/>
    <cellStyle name="20 % – Poudarek5 3 3" xfId="62"/>
    <cellStyle name="20 % – Poudarek5 4" xfId="63"/>
    <cellStyle name="20 % – Poudarek5 4 2" xfId="64"/>
    <cellStyle name="20 % – Poudarek5 4 3" xfId="65"/>
    <cellStyle name="20 % – Poudarek5 5" xfId="66"/>
    <cellStyle name="20 % – Poudarek5 5 2" xfId="67"/>
    <cellStyle name="20 % – Poudarek5 5 3" xfId="68"/>
    <cellStyle name="20 % – Poudarek6 2" xfId="69"/>
    <cellStyle name="20 % – Poudarek6 2 2" xfId="70"/>
    <cellStyle name="20 % – Poudarek6 2 3" xfId="71"/>
    <cellStyle name="20 % – Poudarek6 2 4" xfId="72"/>
    <cellStyle name="20 % – Poudarek6 2 5" xfId="73"/>
    <cellStyle name="20 % – Poudarek6 3" xfId="74"/>
    <cellStyle name="20 % – Poudarek6 3 2" xfId="75"/>
    <cellStyle name="20 % – Poudarek6 3 3" xfId="76"/>
    <cellStyle name="20 % – Poudarek6 4" xfId="77"/>
    <cellStyle name="20 % – Poudarek6 4 2" xfId="78"/>
    <cellStyle name="20 % – Poudarek6 4 3" xfId="79"/>
    <cellStyle name="20 % – Poudarek6 5" xfId="80"/>
    <cellStyle name="20 % – Poudarek6 5 2" xfId="81"/>
    <cellStyle name="20 % – Poudarek6 5 3" xfId="82"/>
    <cellStyle name="40 % – Poudarek1 2" xfId="83"/>
    <cellStyle name="40 % – Poudarek1 2 2" xfId="84"/>
    <cellStyle name="40 % – Poudarek1 2 3" xfId="85"/>
    <cellStyle name="40 % – Poudarek1 2 4" xfId="86"/>
    <cellStyle name="40 % – Poudarek1 2 5" xfId="87"/>
    <cellStyle name="40 % – Poudarek1 3" xfId="88"/>
    <cellStyle name="40 % – Poudarek1 3 2" xfId="89"/>
    <cellStyle name="40 % – Poudarek1 3 3" xfId="90"/>
    <cellStyle name="40 % – Poudarek1 4" xfId="91"/>
    <cellStyle name="40 % – Poudarek1 4 2" xfId="92"/>
    <cellStyle name="40 % – Poudarek1 4 3" xfId="93"/>
    <cellStyle name="40 % – Poudarek1 5" xfId="94"/>
    <cellStyle name="40 % – Poudarek1 5 2" xfId="95"/>
    <cellStyle name="40 % – Poudarek1 5 3" xfId="96"/>
    <cellStyle name="40 % – Poudarek2 2" xfId="97"/>
    <cellStyle name="40 % – Poudarek2 2 2" xfId="98"/>
    <cellStyle name="40 % – Poudarek2 2 3" xfId="99"/>
    <cellStyle name="40 % – Poudarek2 3" xfId="100"/>
    <cellStyle name="40 % – Poudarek2 3 2" xfId="101"/>
    <cellStyle name="40 % – Poudarek2 3 3" xfId="102"/>
    <cellStyle name="40 % – Poudarek2 4" xfId="103"/>
    <cellStyle name="40 % – Poudarek2 4 2" xfId="104"/>
    <cellStyle name="40 % – Poudarek2 4 3" xfId="105"/>
    <cellStyle name="40 % – Poudarek2 5" xfId="106"/>
    <cellStyle name="40 % – Poudarek2 5 2" xfId="107"/>
    <cellStyle name="40 % – Poudarek2 5 3" xfId="108"/>
    <cellStyle name="40 % – Poudarek3 2" xfId="109"/>
    <cellStyle name="40 % – Poudarek3 2 2" xfId="110"/>
    <cellStyle name="40 % – Poudarek3 2 3" xfId="111"/>
    <cellStyle name="40 % – Poudarek3 2 4" xfId="112"/>
    <cellStyle name="40 % – Poudarek3 2 5" xfId="113"/>
    <cellStyle name="40 % – Poudarek3 3" xfId="114"/>
    <cellStyle name="40 % – Poudarek3 3 2" xfId="115"/>
    <cellStyle name="40 % – Poudarek3 3 3" xfId="116"/>
    <cellStyle name="40 % – Poudarek3 4" xfId="117"/>
    <cellStyle name="40 % – Poudarek3 4 2" xfId="118"/>
    <cellStyle name="40 % – Poudarek3 4 3" xfId="119"/>
    <cellStyle name="40 % – Poudarek3 5" xfId="120"/>
    <cellStyle name="40 % – Poudarek3 5 2" xfId="121"/>
    <cellStyle name="40 % – Poudarek3 5 3" xfId="122"/>
    <cellStyle name="40 % – Poudarek4 2" xfId="123"/>
    <cellStyle name="40 % – Poudarek4 2 2" xfId="124"/>
    <cellStyle name="40 % – Poudarek4 2 3" xfId="125"/>
    <cellStyle name="40 % – Poudarek4 2 4" xfId="126"/>
    <cellStyle name="40 % – Poudarek4 2 5" xfId="127"/>
    <cellStyle name="40 % – Poudarek4 3" xfId="128"/>
    <cellStyle name="40 % – Poudarek4 3 2" xfId="129"/>
    <cellStyle name="40 % – Poudarek4 3 3" xfId="130"/>
    <cellStyle name="40 % – Poudarek4 4" xfId="131"/>
    <cellStyle name="40 % – Poudarek4 4 2" xfId="132"/>
    <cellStyle name="40 % – Poudarek4 4 3" xfId="133"/>
    <cellStyle name="40 % – Poudarek4 5" xfId="134"/>
    <cellStyle name="40 % – Poudarek4 5 2" xfId="135"/>
    <cellStyle name="40 % – Poudarek4 5 3" xfId="136"/>
    <cellStyle name="40 % – Poudarek5 2" xfId="137"/>
    <cellStyle name="40 % – Poudarek5 2 2" xfId="138"/>
    <cellStyle name="40 % – Poudarek5 2 3" xfId="139"/>
    <cellStyle name="40 % – Poudarek5 2 4" xfId="140"/>
    <cellStyle name="40 % – Poudarek5 2 5" xfId="141"/>
    <cellStyle name="40 % – Poudarek5 3" xfId="142"/>
    <cellStyle name="40 % – Poudarek5 3 2" xfId="143"/>
    <cellStyle name="40 % – Poudarek5 3 3" xfId="144"/>
    <cellStyle name="40 % – Poudarek5 4" xfId="145"/>
    <cellStyle name="40 % – Poudarek5 4 2" xfId="146"/>
    <cellStyle name="40 % – Poudarek5 4 3" xfId="147"/>
    <cellStyle name="40 % – Poudarek5 5" xfId="148"/>
    <cellStyle name="40 % – Poudarek5 5 2" xfId="149"/>
    <cellStyle name="40 % – Poudarek5 5 3" xfId="150"/>
    <cellStyle name="40 % – Poudarek6 2" xfId="151"/>
    <cellStyle name="40 % – Poudarek6 2 2" xfId="152"/>
    <cellStyle name="40 % – Poudarek6 2 3" xfId="153"/>
    <cellStyle name="40 % – Poudarek6 2 4" xfId="154"/>
    <cellStyle name="40 % – Poudarek6 2 5" xfId="155"/>
    <cellStyle name="40 % – Poudarek6 3" xfId="156"/>
    <cellStyle name="40 % – Poudarek6 3 2" xfId="157"/>
    <cellStyle name="40 % – Poudarek6 3 3" xfId="158"/>
    <cellStyle name="40 % – Poudarek6 4" xfId="159"/>
    <cellStyle name="40 % – Poudarek6 4 2" xfId="160"/>
    <cellStyle name="40 % – Poudarek6 4 3" xfId="161"/>
    <cellStyle name="40 % – Poudarek6 5" xfId="162"/>
    <cellStyle name="40 % – Poudarek6 5 2" xfId="163"/>
    <cellStyle name="40 % – Poudarek6 5 3" xfId="164"/>
    <cellStyle name="60 % – Poudarek1 2" xfId="165"/>
    <cellStyle name="60 % – Poudarek1 2 2" xfId="166"/>
    <cellStyle name="60 % – Poudarek1 2 3" xfId="167"/>
    <cellStyle name="60 % – Poudarek1 2 4" xfId="168"/>
    <cellStyle name="60 % – Poudarek1 2 5" xfId="169"/>
    <cellStyle name="60 % – Poudarek1 3" xfId="170"/>
    <cellStyle name="60 % – Poudarek1 3 2" xfId="171"/>
    <cellStyle name="60 % – Poudarek1 3 3" xfId="172"/>
    <cellStyle name="60 % – Poudarek1 4" xfId="173"/>
    <cellStyle name="60 % – Poudarek1 4 2" xfId="174"/>
    <cellStyle name="60 % – Poudarek1 4 3" xfId="175"/>
    <cellStyle name="60 % – Poudarek1 5" xfId="176"/>
    <cellStyle name="60 % – Poudarek1 5 2" xfId="177"/>
    <cellStyle name="60 % – Poudarek1 5 3" xfId="178"/>
    <cellStyle name="60 % – Poudarek2 2" xfId="179"/>
    <cellStyle name="60 % – Poudarek2 2 2" xfId="180"/>
    <cellStyle name="60 % – Poudarek2 2 3" xfId="181"/>
    <cellStyle name="60 % – Poudarek2 2 4" xfId="182"/>
    <cellStyle name="60 % – Poudarek2 2 5" xfId="183"/>
    <cellStyle name="60 % – Poudarek2 3" xfId="184"/>
    <cellStyle name="60 % – Poudarek2 3 2" xfId="185"/>
    <cellStyle name="60 % – Poudarek2 3 3" xfId="186"/>
    <cellStyle name="60 % – Poudarek2 4" xfId="187"/>
    <cellStyle name="60 % – Poudarek2 4 2" xfId="188"/>
    <cellStyle name="60 % – Poudarek2 4 3" xfId="189"/>
    <cellStyle name="60 % – Poudarek2 5" xfId="190"/>
    <cellStyle name="60 % – Poudarek2 5 2" xfId="191"/>
    <cellStyle name="60 % – Poudarek2 5 3" xfId="192"/>
    <cellStyle name="60 % – Poudarek3 2" xfId="193"/>
    <cellStyle name="60 % – Poudarek3 2 2" xfId="194"/>
    <cellStyle name="60 % – Poudarek3 2 3" xfId="195"/>
    <cellStyle name="60 % – Poudarek3 2 4" xfId="196"/>
    <cellStyle name="60 % – Poudarek3 2 5" xfId="197"/>
    <cellStyle name="60 % – Poudarek3 3" xfId="198"/>
    <cellStyle name="60 % – Poudarek3 3 2" xfId="199"/>
    <cellStyle name="60 % – Poudarek3 3 3" xfId="200"/>
    <cellStyle name="60 % – Poudarek3 4" xfId="201"/>
    <cellStyle name="60 % – Poudarek3 4 2" xfId="202"/>
    <cellStyle name="60 % – Poudarek3 4 3" xfId="203"/>
    <cellStyle name="60 % – Poudarek3 5" xfId="204"/>
    <cellStyle name="60 % – Poudarek3 5 2" xfId="205"/>
    <cellStyle name="60 % – Poudarek3 5 3" xfId="206"/>
    <cellStyle name="60 % – Poudarek4 2" xfId="207"/>
    <cellStyle name="60 % – Poudarek4 2 2" xfId="208"/>
    <cellStyle name="60 % – Poudarek4 2 3" xfId="209"/>
    <cellStyle name="60 % – Poudarek4 2 4" xfId="210"/>
    <cellStyle name="60 % – Poudarek4 2 5" xfId="211"/>
    <cellStyle name="60 % – Poudarek4 3" xfId="212"/>
    <cellStyle name="60 % – Poudarek4 3 2" xfId="213"/>
    <cellStyle name="60 % – Poudarek4 3 3" xfId="214"/>
    <cellStyle name="60 % – Poudarek4 4" xfId="215"/>
    <cellStyle name="60 % – Poudarek4 4 2" xfId="216"/>
    <cellStyle name="60 % – Poudarek4 4 3" xfId="217"/>
    <cellStyle name="60 % – Poudarek4 5" xfId="218"/>
    <cellStyle name="60 % – Poudarek4 5 2" xfId="219"/>
    <cellStyle name="60 % – Poudarek4 5 3" xfId="220"/>
    <cellStyle name="60 % – Poudarek5 2" xfId="221"/>
    <cellStyle name="60 % – Poudarek5 2 2" xfId="222"/>
    <cellStyle name="60 % – Poudarek5 2 3" xfId="223"/>
    <cellStyle name="60 % – Poudarek5 2 4" xfId="224"/>
    <cellStyle name="60 % – Poudarek5 2 5" xfId="225"/>
    <cellStyle name="60 % – Poudarek5 3" xfId="226"/>
    <cellStyle name="60 % – Poudarek5 3 2" xfId="227"/>
    <cellStyle name="60 % – Poudarek5 3 3" xfId="228"/>
    <cellStyle name="60 % – Poudarek5 4" xfId="229"/>
    <cellStyle name="60 % – Poudarek5 4 2" xfId="230"/>
    <cellStyle name="60 % – Poudarek5 4 3" xfId="231"/>
    <cellStyle name="60 % – Poudarek5 5" xfId="232"/>
    <cellStyle name="60 % – Poudarek5 5 2" xfId="233"/>
    <cellStyle name="60 % – Poudarek5 5 3" xfId="234"/>
    <cellStyle name="60 % – Poudarek6 2" xfId="235"/>
    <cellStyle name="60 % – Poudarek6 2 2" xfId="236"/>
    <cellStyle name="60 % – Poudarek6 2 3" xfId="237"/>
    <cellStyle name="60 % – Poudarek6 2 4" xfId="238"/>
    <cellStyle name="60 % – Poudarek6 2 5" xfId="239"/>
    <cellStyle name="60 % – Poudarek6 3" xfId="240"/>
    <cellStyle name="60 % – Poudarek6 3 2" xfId="241"/>
    <cellStyle name="60 % – Poudarek6 3 3" xfId="242"/>
    <cellStyle name="60 % – Poudarek6 4" xfId="243"/>
    <cellStyle name="60 % – Poudarek6 4 2" xfId="244"/>
    <cellStyle name="60 % – Poudarek6 4 3" xfId="245"/>
    <cellStyle name="60 % – Poudarek6 5" xfId="246"/>
    <cellStyle name="60 % – Poudarek6 5 2" xfId="247"/>
    <cellStyle name="60 % – Poudarek6 5 3" xfId="248"/>
    <cellStyle name="Accent1 2" xfId="249"/>
    <cellStyle name="Accent1 3" xfId="250"/>
    <cellStyle name="Accent2 2" xfId="251"/>
    <cellStyle name="Accent2 3" xfId="252"/>
    <cellStyle name="Accent3 2" xfId="253"/>
    <cellStyle name="Accent3 3" xfId="254"/>
    <cellStyle name="Accent4 2" xfId="255"/>
    <cellStyle name="Accent4 3" xfId="256"/>
    <cellStyle name="Accent5 2" xfId="257"/>
    <cellStyle name="Accent5 3" xfId="258"/>
    <cellStyle name="Accent6 2" xfId="259"/>
    <cellStyle name="Accent6 3" xfId="260"/>
    <cellStyle name="Bad 2" xfId="261"/>
    <cellStyle name="Bad 3" xfId="262"/>
    <cellStyle name="Calculation 2" xfId="263"/>
    <cellStyle name="Calculation 3" xfId="264"/>
    <cellStyle name="CENA / KOS" xfId="2701"/>
    <cellStyle name="Check Cell 2" xfId="265"/>
    <cellStyle name="Check Cell 3" xfId="266"/>
    <cellStyle name="Comma0" xfId="267"/>
    <cellStyle name="Currency0" xfId="268"/>
    <cellStyle name="Date" xfId="269"/>
    <cellStyle name="Dezimal [0]_Tabelle1" xfId="270"/>
    <cellStyle name="Dezimal_Tabelle1" xfId="271"/>
    <cellStyle name="Dobro 2" xfId="272"/>
    <cellStyle name="Dobro 2 2" xfId="273"/>
    <cellStyle name="Dobro 2 3" xfId="274"/>
    <cellStyle name="Dobro 2 4" xfId="275"/>
    <cellStyle name="Dobro 2 5" xfId="276"/>
    <cellStyle name="Dobro 3" xfId="277"/>
    <cellStyle name="Dobro 3 2" xfId="278"/>
    <cellStyle name="Dobro 3 3" xfId="279"/>
    <cellStyle name="Dobro 4" xfId="280"/>
    <cellStyle name="Dobro 4 2" xfId="281"/>
    <cellStyle name="Dobro 4 3" xfId="282"/>
    <cellStyle name="Dobro 5" xfId="283"/>
    <cellStyle name="Dobro 5 2" xfId="284"/>
    <cellStyle name="Dobro 5 3" xfId="285"/>
    <cellStyle name="e.m.+kolicina" xfId="2700"/>
    <cellStyle name="Excel Built-in Comma" xfId="286"/>
    <cellStyle name="Excel Built-in Normal" xfId="287"/>
    <cellStyle name="Excel_BuiltIn_Comma 1" xfId="288"/>
    <cellStyle name="Explanatory Text 2" xfId="289"/>
    <cellStyle name="Fixed" xfId="290"/>
    <cellStyle name="general" xfId="291"/>
    <cellStyle name="Heading 1 2" xfId="292"/>
    <cellStyle name="Heading 2 2" xfId="293"/>
    <cellStyle name="Heading 3 2" xfId="294"/>
    <cellStyle name="Heading 4 2" xfId="295"/>
    <cellStyle name="Heading1" xfId="296"/>
    <cellStyle name="Heading2" xfId="297"/>
    <cellStyle name="Input 2" xfId="298"/>
    <cellStyle name="Input 3" xfId="299"/>
    <cellStyle name="Izhod 2" xfId="300"/>
    <cellStyle name="Izhod 2 2" xfId="301"/>
    <cellStyle name="Izhod 2 3" xfId="302"/>
    <cellStyle name="Izhod 2 4" xfId="303"/>
    <cellStyle name="Izhod 2 5" xfId="304"/>
    <cellStyle name="Izhod 3" xfId="305"/>
    <cellStyle name="Izhod 3 2" xfId="306"/>
    <cellStyle name="Izhod 3 3" xfId="307"/>
    <cellStyle name="Izhod 4" xfId="308"/>
    <cellStyle name="Izhod 4 2" xfId="309"/>
    <cellStyle name="Izhod 4 3" xfId="310"/>
    <cellStyle name="Izhod 5" xfId="311"/>
    <cellStyle name="Izhod 5 2" xfId="312"/>
    <cellStyle name="Izhod 5 3" xfId="313"/>
    <cellStyle name="Linked Cell 2" xfId="314"/>
    <cellStyle name="Naslov 1 2" xfId="315"/>
    <cellStyle name="Naslov 1 2 2" xfId="316"/>
    <cellStyle name="Naslov 1 2 3" xfId="317"/>
    <cellStyle name="Naslov 1 2 4" xfId="318"/>
    <cellStyle name="Naslov 1 2 5" xfId="319"/>
    <cellStyle name="Naslov 1 3" xfId="320"/>
    <cellStyle name="Naslov 1 3 2" xfId="321"/>
    <cellStyle name="Naslov 1 3 3" xfId="322"/>
    <cellStyle name="Naslov 1 4" xfId="323"/>
    <cellStyle name="Naslov 1 4 2" xfId="324"/>
    <cellStyle name="Naslov 1 4 3" xfId="325"/>
    <cellStyle name="Naslov 1 5" xfId="326"/>
    <cellStyle name="Naslov 1 5 2" xfId="327"/>
    <cellStyle name="Naslov 1 5 3" xfId="328"/>
    <cellStyle name="Naslov 2 2" xfId="329"/>
    <cellStyle name="Naslov 2 2 2" xfId="330"/>
    <cellStyle name="Naslov 2 2 3" xfId="331"/>
    <cellStyle name="Naslov 2 2 4" xfId="332"/>
    <cellStyle name="Naslov 2 2 5" xfId="333"/>
    <cellStyle name="Naslov 2 3" xfId="334"/>
    <cellStyle name="Naslov 2 3 2" xfId="335"/>
    <cellStyle name="Naslov 2 3 3" xfId="336"/>
    <cellStyle name="Naslov 2 4" xfId="337"/>
    <cellStyle name="Naslov 2 4 2" xfId="338"/>
    <cellStyle name="Naslov 2 4 3" xfId="339"/>
    <cellStyle name="Naslov 2 5" xfId="340"/>
    <cellStyle name="Naslov 2 5 2" xfId="341"/>
    <cellStyle name="Naslov 2 5 3" xfId="342"/>
    <cellStyle name="Naslov 3 2" xfId="343"/>
    <cellStyle name="Naslov 3 2 2" xfId="344"/>
    <cellStyle name="Naslov 3 2 3" xfId="345"/>
    <cellStyle name="Naslov 3 2 4" xfId="346"/>
    <cellStyle name="Naslov 3 2 5" xfId="347"/>
    <cellStyle name="Naslov 3 3" xfId="348"/>
    <cellStyle name="Naslov 3 3 2" xfId="349"/>
    <cellStyle name="Naslov 3 3 3" xfId="350"/>
    <cellStyle name="Naslov 3 4" xfId="351"/>
    <cellStyle name="Naslov 3 4 2" xfId="352"/>
    <cellStyle name="Naslov 3 4 3" xfId="353"/>
    <cellStyle name="Naslov 3 5" xfId="354"/>
    <cellStyle name="Naslov 3 5 2" xfId="355"/>
    <cellStyle name="Naslov 3 5 3" xfId="356"/>
    <cellStyle name="Naslov 4 2" xfId="357"/>
    <cellStyle name="Naslov 4 2 2" xfId="358"/>
    <cellStyle name="Naslov 4 2 3" xfId="359"/>
    <cellStyle name="Naslov 4 2 4" xfId="360"/>
    <cellStyle name="Naslov 4 2 5" xfId="361"/>
    <cellStyle name="Naslov 4 3" xfId="362"/>
    <cellStyle name="Naslov 4 3 2" xfId="363"/>
    <cellStyle name="Naslov 4 3 3" xfId="364"/>
    <cellStyle name="Naslov 4 4" xfId="365"/>
    <cellStyle name="Naslov 4 4 2" xfId="366"/>
    <cellStyle name="Naslov 4 4 3" xfId="367"/>
    <cellStyle name="Naslov 4 5" xfId="368"/>
    <cellStyle name="Naslov 4 5 2" xfId="369"/>
    <cellStyle name="Naslov 4 5 3" xfId="370"/>
    <cellStyle name="Naslov 5" xfId="371"/>
    <cellStyle name="Naslov 5 2" xfId="372"/>
    <cellStyle name="Naslov 5 3" xfId="373"/>
    <cellStyle name="Naslov 5 4" xfId="374"/>
    <cellStyle name="Naslov 5 5" xfId="375"/>
    <cellStyle name="Naslov 5 6" xfId="2696"/>
    <cellStyle name="Naslov 6" xfId="376"/>
    <cellStyle name="Naslov 6 2" xfId="377"/>
    <cellStyle name="Naslov 6 3" xfId="378"/>
    <cellStyle name="Naslov 7" xfId="379"/>
    <cellStyle name="Naslov 7 2" xfId="380"/>
    <cellStyle name="Naslov 7 3" xfId="381"/>
    <cellStyle name="Naslov 8" xfId="382"/>
    <cellStyle name="Naslov 8 2" xfId="383"/>
    <cellStyle name="Naslov 8 3" xfId="384"/>
    <cellStyle name="Navadno" xfId="0" builtinId="0"/>
    <cellStyle name="Navadno 10" xfId="385"/>
    <cellStyle name="Navadno 10 10" xfId="386"/>
    <cellStyle name="Navadno 10 10 2" xfId="387"/>
    <cellStyle name="Navadno 10 10 3" xfId="388"/>
    <cellStyle name="Navadno 10 10_VODA" xfId="389"/>
    <cellStyle name="Navadno 10 100" xfId="390"/>
    <cellStyle name="Navadno 10 101" xfId="391"/>
    <cellStyle name="Navadno 10 102" xfId="392"/>
    <cellStyle name="Navadno 10 103" xfId="393"/>
    <cellStyle name="Navadno 10 104" xfId="394"/>
    <cellStyle name="Navadno 10 105" xfId="395"/>
    <cellStyle name="Navadno 10 106" xfId="396"/>
    <cellStyle name="Navadno 10 107" xfId="397"/>
    <cellStyle name="Navadno 10 108" xfId="398"/>
    <cellStyle name="Navadno 10 109" xfId="399"/>
    <cellStyle name="Navadno 10 11" xfId="400"/>
    <cellStyle name="Navadno 10 11 2" xfId="401"/>
    <cellStyle name="Navadno 10 11 3" xfId="402"/>
    <cellStyle name="Navadno 10 11_VODA" xfId="403"/>
    <cellStyle name="Navadno 10 110" xfId="404"/>
    <cellStyle name="Navadno 10 111" xfId="405"/>
    <cellStyle name="Navadno 10 112" xfId="406"/>
    <cellStyle name="Navadno 10 113" xfId="407"/>
    <cellStyle name="Navadno 10 114" xfId="408"/>
    <cellStyle name="Navadno 10 115" xfId="409"/>
    <cellStyle name="Navadno 10 116" xfId="410"/>
    <cellStyle name="Navadno 10 117" xfId="411"/>
    <cellStyle name="Navadno 10 12" xfId="412"/>
    <cellStyle name="Navadno 10 12 2" xfId="413"/>
    <cellStyle name="Navadno 10 12 3" xfId="414"/>
    <cellStyle name="Navadno 10 12_VODA" xfId="415"/>
    <cellStyle name="Navadno 10 13" xfId="416"/>
    <cellStyle name="Navadno 10 13 2" xfId="417"/>
    <cellStyle name="Navadno 10 13 3" xfId="418"/>
    <cellStyle name="Navadno 10 13_VODA" xfId="419"/>
    <cellStyle name="Navadno 10 14" xfId="420"/>
    <cellStyle name="Navadno 10 14 2" xfId="421"/>
    <cellStyle name="Navadno 10 14 3" xfId="422"/>
    <cellStyle name="Navadno 10 14_VODA" xfId="423"/>
    <cellStyle name="Navadno 10 15" xfId="424"/>
    <cellStyle name="Navadno 10 15 2" xfId="425"/>
    <cellStyle name="Navadno 10 15 3" xfId="426"/>
    <cellStyle name="Navadno 10 15_VODA" xfId="427"/>
    <cellStyle name="Navadno 10 16" xfId="428"/>
    <cellStyle name="Navadno 10 16 2" xfId="429"/>
    <cellStyle name="Navadno 10 16 3" xfId="430"/>
    <cellStyle name="Navadno 10 16_VODA" xfId="431"/>
    <cellStyle name="Navadno 10 17" xfId="432"/>
    <cellStyle name="Navadno 10 17 2" xfId="433"/>
    <cellStyle name="Navadno 10 17 3" xfId="434"/>
    <cellStyle name="Navadno 10 17_VODA" xfId="435"/>
    <cellStyle name="Navadno 10 18" xfId="436"/>
    <cellStyle name="Navadno 10 18 2" xfId="437"/>
    <cellStyle name="Navadno 10 18 3" xfId="438"/>
    <cellStyle name="Navadno 10 18_VODA" xfId="439"/>
    <cellStyle name="Navadno 10 19" xfId="440"/>
    <cellStyle name="Navadno 10 19 2" xfId="441"/>
    <cellStyle name="Navadno 10 19 3" xfId="442"/>
    <cellStyle name="Navadno 10 19_VODA" xfId="443"/>
    <cellStyle name="Navadno 10 2" xfId="444"/>
    <cellStyle name="Navadno 10 2 2" xfId="445"/>
    <cellStyle name="Navadno 10 2 2 2" xfId="446"/>
    <cellStyle name="Navadno 10 2 3" xfId="447"/>
    <cellStyle name="Navadno 10 2_VODA" xfId="448"/>
    <cellStyle name="Navadno 10 20" xfId="449"/>
    <cellStyle name="Navadno 10 20 2" xfId="450"/>
    <cellStyle name="Navadno 10 20 3" xfId="451"/>
    <cellStyle name="Navadno 10 20_VODA" xfId="452"/>
    <cellStyle name="Navadno 10 21" xfId="453"/>
    <cellStyle name="Navadno 10 21 2" xfId="454"/>
    <cellStyle name="Navadno 10 21 3" xfId="455"/>
    <cellStyle name="Navadno 10 21_VODA" xfId="456"/>
    <cellStyle name="Navadno 10 22" xfId="457"/>
    <cellStyle name="Navadno 10 22 2" xfId="458"/>
    <cellStyle name="Navadno 10 22 3" xfId="459"/>
    <cellStyle name="Navadno 10 22_VODA" xfId="460"/>
    <cellStyle name="Navadno 10 23" xfId="461"/>
    <cellStyle name="Navadno 10 23 2" xfId="462"/>
    <cellStyle name="Navadno 10 23 3" xfId="463"/>
    <cellStyle name="Navadno 10 23_VODA" xfId="464"/>
    <cellStyle name="Navadno 10 24" xfId="465"/>
    <cellStyle name="Navadno 10 24 2" xfId="466"/>
    <cellStyle name="Navadno 10 24 3" xfId="467"/>
    <cellStyle name="Navadno 10 24_VODA" xfId="468"/>
    <cellStyle name="Navadno 10 25" xfId="469"/>
    <cellStyle name="Navadno 10 25 2" xfId="470"/>
    <cellStyle name="Navadno 10 25 3" xfId="471"/>
    <cellStyle name="Navadno 10 25_VODA" xfId="472"/>
    <cellStyle name="Navadno 10 26" xfId="473"/>
    <cellStyle name="Navadno 10 26 2" xfId="474"/>
    <cellStyle name="Navadno 10 26 3" xfId="475"/>
    <cellStyle name="Navadno 10 26_VODA" xfId="476"/>
    <cellStyle name="Navadno 10 27" xfId="477"/>
    <cellStyle name="Navadno 10 27 2" xfId="478"/>
    <cellStyle name="Navadno 10 27 3" xfId="479"/>
    <cellStyle name="Navadno 10 27_VODA" xfId="480"/>
    <cellStyle name="Navadno 10 28" xfId="481"/>
    <cellStyle name="Navadno 10 28 2" xfId="482"/>
    <cellStyle name="Navadno 10 28 3" xfId="483"/>
    <cellStyle name="Navadno 10 28_VODA" xfId="484"/>
    <cellStyle name="Navadno 10 29" xfId="485"/>
    <cellStyle name="Navadno 10 29 2" xfId="486"/>
    <cellStyle name="Navadno 10 29 3" xfId="487"/>
    <cellStyle name="Navadno 10 29_VODA" xfId="488"/>
    <cellStyle name="Navadno 10 3" xfId="489"/>
    <cellStyle name="Navadno 10 3 2" xfId="490"/>
    <cellStyle name="Navadno 10 3 3" xfId="491"/>
    <cellStyle name="Navadno 10 3_VODA" xfId="492"/>
    <cellStyle name="Navadno 10 30" xfId="493"/>
    <cellStyle name="Navadno 10 30 2" xfId="494"/>
    <cellStyle name="Navadno 10 30 3" xfId="495"/>
    <cellStyle name="Navadno 10 30_VODA" xfId="496"/>
    <cellStyle name="Navadno 10 31" xfId="497"/>
    <cellStyle name="Navadno 10 31 2" xfId="498"/>
    <cellStyle name="Navadno 10 31 3" xfId="499"/>
    <cellStyle name="Navadno 10 31_VODA" xfId="500"/>
    <cellStyle name="Navadno 10 32" xfId="501"/>
    <cellStyle name="Navadno 10 32 2" xfId="502"/>
    <cellStyle name="Navadno 10 32 3" xfId="503"/>
    <cellStyle name="Navadno 10 32_VODA" xfId="504"/>
    <cellStyle name="Navadno 10 33" xfId="505"/>
    <cellStyle name="Navadno 10 34" xfId="506"/>
    <cellStyle name="Navadno 10 35" xfId="507"/>
    <cellStyle name="Navadno 10 36" xfId="508"/>
    <cellStyle name="Navadno 10 37" xfId="509"/>
    <cellStyle name="Navadno 10 38" xfId="510"/>
    <cellStyle name="Navadno 10 39" xfId="511"/>
    <cellStyle name="Navadno 10 4" xfId="512"/>
    <cellStyle name="Navadno 10 4 2" xfId="513"/>
    <cellStyle name="Navadno 10 4 3" xfId="514"/>
    <cellStyle name="Navadno 10 4_VODA" xfId="515"/>
    <cellStyle name="Navadno 10 40" xfId="516"/>
    <cellStyle name="Navadno 10 41" xfId="517"/>
    <cellStyle name="Navadno 10 42" xfId="518"/>
    <cellStyle name="Navadno 10 43" xfId="519"/>
    <cellStyle name="Navadno 10 44" xfId="520"/>
    <cellStyle name="Navadno 10 45" xfId="521"/>
    <cellStyle name="Navadno 10 46" xfId="522"/>
    <cellStyle name="Navadno 10 47" xfId="523"/>
    <cellStyle name="Navadno 10 48" xfId="524"/>
    <cellStyle name="Navadno 10 49" xfId="525"/>
    <cellStyle name="Navadno 10 5" xfId="526"/>
    <cellStyle name="Navadno 10 5 2" xfId="527"/>
    <cellStyle name="Navadno 10 5 3" xfId="528"/>
    <cellStyle name="Navadno 10 5_VODA" xfId="529"/>
    <cellStyle name="Navadno 10 50" xfId="530"/>
    <cellStyle name="Navadno 10 51" xfId="531"/>
    <cellStyle name="Navadno 10 52" xfId="532"/>
    <cellStyle name="Navadno 10 53" xfId="533"/>
    <cellStyle name="Navadno 10 54" xfId="534"/>
    <cellStyle name="Navadno 10 55" xfId="535"/>
    <cellStyle name="Navadno 10 56" xfId="536"/>
    <cellStyle name="Navadno 10 57" xfId="537"/>
    <cellStyle name="Navadno 10 58" xfId="538"/>
    <cellStyle name="Navadno 10 59" xfId="539"/>
    <cellStyle name="Navadno 10 6" xfId="540"/>
    <cellStyle name="Navadno 10 6 2" xfId="541"/>
    <cellStyle name="Navadno 10 6 3" xfId="542"/>
    <cellStyle name="Navadno 10 6_VODA" xfId="543"/>
    <cellStyle name="Navadno 10 60" xfId="544"/>
    <cellStyle name="Navadno 10 61" xfId="545"/>
    <cellStyle name="Navadno 10 62" xfId="546"/>
    <cellStyle name="Navadno 10 63" xfId="547"/>
    <cellStyle name="Navadno 10 64" xfId="548"/>
    <cellStyle name="Navadno 10 65" xfId="549"/>
    <cellStyle name="Navadno 10 66" xfId="550"/>
    <cellStyle name="Navadno 10 67" xfId="551"/>
    <cellStyle name="Navadno 10 68" xfId="552"/>
    <cellStyle name="Navadno 10 69" xfId="553"/>
    <cellStyle name="Navadno 10 7" xfId="554"/>
    <cellStyle name="Navadno 10 7 2" xfId="555"/>
    <cellStyle name="Navadno 10 7 3" xfId="556"/>
    <cellStyle name="Navadno 10 7_VODA" xfId="557"/>
    <cellStyle name="Navadno 10 70" xfId="558"/>
    <cellStyle name="Navadno 10 71" xfId="559"/>
    <cellStyle name="Navadno 10 72" xfId="560"/>
    <cellStyle name="Navadno 10 73" xfId="561"/>
    <cellStyle name="Navadno 10 74" xfId="562"/>
    <cellStyle name="Navadno 10 75" xfId="563"/>
    <cellStyle name="Navadno 10 76" xfId="564"/>
    <cellStyle name="Navadno 10 77" xfId="565"/>
    <cellStyle name="Navadno 10 78" xfId="566"/>
    <cellStyle name="Navadno 10 79" xfId="567"/>
    <cellStyle name="Navadno 10 8" xfId="568"/>
    <cellStyle name="Navadno 10 8 2" xfId="569"/>
    <cellStyle name="Navadno 10 8 3" xfId="570"/>
    <cellStyle name="Navadno 10 8_VODA" xfId="571"/>
    <cellStyle name="Navadno 10 80" xfId="572"/>
    <cellStyle name="Navadno 10 81" xfId="573"/>
    <cellStyle name="Navadno 10 82" xfId="574"/>
    <cellStyle name="Navadno 10 83" xfId="575"/>
    <cellStyle name="Navadno 10 84" xfId="576"/>
    <cellStyle name="Navadno 10 85" xfId="577"/>
    <cellStyle name="Navadno 10 86" xfId="578"/>
    <cellStyle name="Navadno 10 87" xfId="579"/>
    <cellStyle name="Navadno 10 88" xfId="580"/>
    <cellStyle name="Navadno 10 89" xfId="581"/>
    <cellStyle name="Navadno 10 9" xfId="582"/>
    <cellStyle name="Navadno 10 9 2" xfId="583"/>
    <cellStyle name="Navadno 10 9 3" xfId="584"/>
    <cellStyle name="Navadno 10 9_VODA" xfId="585"/>
    <cellStyle name="Navadno 10 90" xfId="586"/>
    <cellStyle name="Navadno 10 91" xfId="587"/>
    <cellStyle name="Navadno 10 92" xfId="588"/>
    <cellStyle name="Navadno 10 93" xfId="589"/>
    <cellStyle name="Navadno 10 94" xfId="590"/>
    <cellStyle name="Navadno 10 95" xfId="591"/>
    <cellStyle name="Navadno 10 96" xfId="592"/>
    <cellStyle name="Navadno 10 97" xfId="593"/>
    <cellStyle name="Navadno 10 98" xfId="594"/>
    <cellStyle name="Navadno 10 99" xfId="595"/>
    <cellStyle name="Navadno 10_VODA" xfId="596"/>
    <cellStyle name="Navadno 11" xfId="597"/>
    <cellStyle name="Navadno 11 10" xfId="598"/>
    <cellStyle name="Navadno 11 10 2" xfId="599"/>
    <cellStyle name="Navadno 11 11" xfId="600"/>
    <cellStyle name="Navadno 11 11 2" xfId="601"/>
    <cellStyle name="Navadno 11 12" xfId="602"/>
    <cellStyle name="Navadno 11 12 2" xfId="603"/>
    <cellStyle name="Navadno 11 13" xfId="604"/>
    <cellStyle name="Navadno 11 13 2" xfId="605"/>
    <cellStyle name="Navadno 11 14" xfId="606"/>
    <cellStyle name="Navadno 11 14 2" xfId="607"/>
    <cellStyle name="Navadno 11 15" xfId="608"/>
    <cellStyle name="Navadno 11 15 2" xfId="609"/>
    <cellStyle name="Navadno 11 16" xfId="610"/>
    <cellStyle name="Navadno 11 16 2" xfId="611"/>
    <cellStyle name="Navadno 11 17" xfId="612"/>
    <cellStyle name="Navadno 11 17 2" xfId="613"/>
    <cellStyle name="Navadno 11 18" xfId="614"/>
    <cellStyle name="Navadno 11 18 2" xfId="615"/>
    <cellStyle name="Navadno 11 19" xfId="616"/>
    <cellStyle name="Navadno 11 19 2" xfId="617"/>
    <cellStyle name="Navadno 11 2" xfId="618"/>
    <cellStyle name="Navadno 11 2 2" xfId="619"/>
    <cellStyle name="Navadno 11 2 3" xfId="620"/>
    <cellStyle name="Navadno 11 2 4" xfId="621"/>
    <cellStyle name="Navadno 11 2 5" xfId="622"/>
    <cellStyle name="Navadno 11 2 6" xfId="623"/>
    <cellStyle name="Navadno 11 20" xfId="624"/>
    <cellStyle name="Navadno 11 20 2" xfId="625"/>
    <cellStyle name="Navadno 11 21" xfId="626"/>
    <cellStyle name="Navadno 11 21 2" xfId="627"/>
    <cellStyle name="Navadno 11 22" xfId="628"/>
    <cellStyle name="Navadno 11 22 2" xfId="629"/>
    <cellStyle name="Navadno 11 23" xfId="630"/>
    <cellStyle name="Navadno 11 23 2" xfId="631"/>
    <cellStyle name="Navadno 11 24" xfId="632"/>
    <cellStyle name="Navadno 11 24 2" xfId="633"/>
    <cellStyle name="Navadno 11 25" xfId="634"/>
    <cellStyle name="Navadno 11 25 2" xfId="635"/>
    <cellStyle name="Navadno 11 26" xfId="636"/>
    <cellStyle name="Navadno 11 26 2" xfId="637"/>
    <cellStyle name="Navadno 11 27" xfId="638"/>
    <cellStyle name="Navadno 11 27 2" xfId="639"/>
    <cellStyle name="Navadno 11 28" xfId="640"/>
    <cellStyle name="Navadno 11 28 2" xfId="641"/>
    <cellStyle name="Navadno 11 29" xfId="642"/>
    <cellStyle name="Navadno 11 29 2" xfId="643"/>
    <cellStyle name="Navadno 11 3" xfId="644"/>
    <cellStyle name="Navadno 11 3 2" xfId="645"/>
    <cellStyle name="Navadno 11 3 3" xfId="646"/>
    <cellStyle name="Navadno 11 3 4" xfId="647"/>
    <cellStyle name="Navadno 11 3 5" xfId="648"/>
    <cellStyle name="Navadno 11 3 6" xfId="649"/>
    <cellStyle name="Navadno 11 30" xfId="650"/>
    <cellStyle name="Navadno 11 30 2" xfId="651"/>
    <cellStyle name="Navadno 11 31" xfId="652"/>
    <cellStyle name="Navadno 11 31 2" xfId="653"/>
    <cellStyle name="Navadno 11 32" xfId="654"/>
    <cellStyle name="Navadno 11 32 2" xfId="655"/>
    <cellStyle name="Navadno 11 33" xfId="656"/>
    <cellStyle name="Navadno 11 33 2" xfId="657"/>
    <cellStyle name="Navadno 11 34" xfId="658"/>
    <cellStyle name="Navadno 11 34 2" xfId="659"/>
    <cellStyle name="Navadno 11 35" xfId="660"/>
    <cellStyle name="Navadno 11 35 2" xfId="661"/>
    <cellStyle name="Navadno 11 36" xfId="662"/>
    <cellStyle name="Navadno 11 36 2" xfId="663"/>
    <cellStyle name="Navadno 11 37" xfId="664"/>
    <cellStyle name="Navadno 11 37 2" xfId="665"/>
    <cellStyle name="Navadno 11 38" xfId="666"/>
    <cellStyle name="Navadno 11 38 2" xfId="667"/>
    <cellStyle name="Navadno 11 39" xfId="668"/>
    <cellStyle name="Navadno 11 39 2" xfId="669"/>
    <cellStyle name="Navadno 11 4" xfId="670"/>
    <cellStyle name="Navadno 11 4 2" xfId="671"/>
    <cellStyle name="Navadno 11 4 3" xfId="672"/>
    <cellStyle name="Navadno 11 4 4" xfId="673"/>
    <cellStyle name="Navadno 11 4 5" xfId="674"/>
    <cellStyle name="Navadno 11 4 6" xfId="675"/>
    <cellStyle name="Navadno 11 40" xfId="676"/>
    <cellStyle name="Navadno 11 40 2" xfId="677"/>
    <cellStyle name="Navadno 11 41" xfId="678"/>
    <cellStyle name="Navadno 11 41 2" xfId="679"/>
    <cellStyle name="Navadno 11 42" xfId="680"/>
    <cellStyle name="Navadno 11 42 2" xfId="681"/>
    <cellStyle name="Navadno 11 43" xfId="682"/>
    <cellStyle name="Navadno 11 43 2" xfId="683"/>
    <cellStyle name="Navadno 11 44" xfId="684"/>
    <cellStyle name="Navadno 11 44 2" xfId="685"/>
    <cellStyle name="Navadno 11 5" xfId="686"/>
    <cellStyle name="Navadno 11 5 2" xfId="687"/>
    <cellStyle name="Navadno 11 5 3" xfId="688"/>
    <cellStyle name="Navadno 11 5 4" xfId="689"/>
    <cellStyle name="Navadno 11 5 5" xfId="690"/>
    <cellStyle name="Navadno 11 5 6" xfId="691"/>
    <cellStyle name="Navadno 11 6" xfId="692"/>
    <cellStyle name="Navadno 11 6 2" xfId="693"/>
    <cellStyle name="Navadno 11 6 3" xfId="694"/>
    <cellStyle name="Navadno 11 6 4" xfId="695"/>
    <cellStyle name="Navadno 11 6 5" xfId="696"/>
    <cellStyle name="Navadno 11 6 6" xfId="697"/>
    <cellStyle name="Navadno 11 7" xfId="698"/>
    <cellStyle name="Navadno 11 7 2" xfId="699"/>
    <cellStyle name="Navadno 11 70" xfId="2705"/>
    <cellStyle name="Navadno 11 8" xfId="700"/>
    <cellStyle name="Navadno 11 8 2" xfId="701"/>
    <cellStyle name="Navadno 11 9" xfId="702"/>
    <cellStyle name="Navadno 11 9 2" xfId="703"/>
    <cellStyle name="Navadno 12" xfId="704"/>
    <cellStyle name="Navadno 12 2" xfId="705"/>
    <cellStyle name="Navadno 12 2 2" xfId="706"/>
    <cellStyle name="Navadno 12 2 3" xfId="707"/>
    <cellStyle name="Navadno 12 2 4" xfId="708"/>
    <cellStyle name="Navadno 12 2 5" xfId="709"/>
    <cellStyle name="Navadno 12 2 6" xfId="710"/>
    <cellStyle name="Navadno 12 3" xfId="711"/>
    <cellStyle name="Navadno 12 3 2" xfId="712"/>
    <cellStyle name="Navadno 12 3 3" xfId="713"/>
    <cellStyle name="Navadno 12 3 4" xfId="714"/>
    <cellStyle name="Navadno 12 3 5" xfId="715"/>
    <cellStyle name="Navadno 12 3 6" xfId="716"/>
    <cellStyle name="Navadno 12 4" xfId="717"/>
    <cellStyle name="Navadno 12 4 2" xfId="718"/>
    <cellStyle name="Navadno 12 4 3" xfId="719"/>
    <cellStyle name="Navadno 12 4 4" xfId="720"/>
    <cellStyle name="Navadno 12 4 5" xfId="721"/>
    <cellStyle name="Navadno 12 4 6" xfId="722"/>
    <cellStyle name="Navadno 12 5" xfId="723"/>
    <cellStyle name="Navadno 12 5 2" xfId="724"/>
    <cellStyle name="Navadno 12 5 3" xfId="725"/>
    <cellStyle name="Navadno 12 5 4" xfId="726"/>
    <cellStyle name="Navadno 12 5 5" xfId="727"/>
    <cellStyle name="Navadno 12 5 6" xfId="728"/>
    <cellStyle name="Navadno 12 6" xfId="729"/>
    <cellStyle name="Navadno 12 6 2" xfId="730"/>
    <cellStyle name="Navadno 12 6 3" xfId="731"/>
    <cellStyle name="Navadno 12 6 4" xfId="732"/>
    <cellStyle name="Navadno 12 6 5" xfId="733"/>
    <cellStyle name="Navadno 12 6 6" xfId="734"/>
    <cellStyle name="Navadno 12 7" xfId="735"/>
    <cellStyle name="Navadno 13" xfId="736"/>
    <cellStyle name="Navadno 13 2" xfId="737"/>
    <cellStyle name="Navadno 13 2 2" xfId="738"/>
    <cellStyle name="Navadno 13 2 3" xfId="739"/>
    <cellStyle name="Navadno 13 2 4" xfId="740"/>
    <cellStyle name="Navadno 13 2 5" xfId="741"/>
    <cellStyle name="Navadno 13 2 6" xfId="742"/>
    <cellStyle name="Navadno 13 3" xfId="743"/>
    <cellStyle name="Navadno 13 3 2" xfId="744"/>
    <cellStyle name="Navadno 13 3 3" xfId="745"/>
    <cellStyle name="Navadno 13 3 4" xfId="746"/>
    <cellStyle name="Navadno 13 3 5" xfId="747"/>
    <cellStyle name="Navadno 13 3 6" xfId="748"/>
    <cellStyle name="Navadno 13 4" xfId="749"/>
    <cellStyle name="Navadno 13 4 2" xfId="750"/>
    <cellStyle name="Navadno 13 4 3" xfId="751"/>
    <cellStyle name="Navadno 13 4 4" xfId="752"/>
    <cellStyle name="Navadno 13 4 5" xfId="753"/>
    <cellStyle name="Navadno 13 4 6" xfId="754"/>
    <cellStyle name="Navadno 13 5" xfId="755"/>
    <cellStyle name="Navadno 13 5 2" xfId="756"/>
    <cellStyle name="Navadno 13 5 3" xfId="757"/>
    <cellStyle name="Navadno 13 5 4" xfId="758"/>
    <cellStyle name="Navadno 13 5 5" xfId="759"/>
    <cellStyle name="Navadno 13 5 6" xfId="760"/>
    <cellStyle name="Navadno 13 6" xfId="761"/>
    <cellStyle name="Navadno 13 6 2" xfId="762"/>
    <cellStyle name="Navadno 13 6 3" xfId="763"/>
    <cellStyle name="Navadno 13 6 4" xfId="764"/>
    <cellStyle name="Navadno 13 6 5" xfId="765"/>
    <cellStyle name="Navadno 13 6 6" xfId="766"/>
    <cellStyle name="Navadno 13 7" xfId="767"/>
    <cellStyle name="Navadno 13 8" xfId="2723"/>
    <cellStyle name="Navadno 14" xfId="768"/>
    <cellStyle name="Navadno 14 2" xfId="769"/>
    <cellStyle name="Navadno 14 2 2" xfId="770"/>
    <cellStyle name="Navadno 14 2 3" xfId="771"/>
    <cellStyle name="Navadno 14 2 4" xfId="772"/>
    <cellStyle name="Navadno 14 2 5" xfId="773"/>
    <cellStyle name="Navadno 14 2 6" xfId="774"/>
    <cellStyle name="Navadno 14 3" xfId="775"/>
    <cellStyle name="Navadno 14 3 2" xfId="776"/>
    <cellStyle name="Navadno 14 3 3" xfId="777"/>
    <cellStyle name="Navadno 14 3 4" xfId="778"/>
    <cellStyle name="Navadno 14 3 5" xfId="779"/>
    <cellStyle name="Navadno 14 3 6" xfId="780"/>
    <cellStyle name="Navadno 14 4" xfId="781"/>
    <cellStyle name="Navadno 14 4 2" xfId="782"/>
    <cellStyle name="Navadno 14 4 3" xfId="783"/>
    <cellStyle name="Navadno 14 4 4" xfId="784"/>
    <cellStyle name="Navadno 14 4 5" xfId="785"/>
    <cellStyle name="Navadno 14 4 6" xfId="786"/>
    <cellStyle name="Navadno 14 5" xfId="787"/>
    <cellStyle name="Navadno 14 5 2" xfId="788"/>
    <cellStyle name="Navadno 14 5 3" xfId="789"/>
    <cellStyle name="Navadno 14 5 4" xfId="790"/>
    <cellStyle name="Navadno 14 5 5" xfId="791"/>
    <cellStyle name="Navadno 14 5 6" xfId="792"/>
    <cellStyle name="Navadno 14 6" xfId="793"/>
    <cellStyle name="Navadno 14 6 2" xfId="794"/>
    <cellStyle name="Navadno 14 6 3" xfId="795"/>
    <cellStyle name="Navadno 14 6 4" xfId="796"/>
    <cellStyle name="Navadno 14 6 5" xfId="797"/>
    <cellStyle name="Navadno 14 6 6" xfId="798"/>
    <cellStyle name="Navadno 14 7" xfId="799"/>
    <cellStyle name="Navadno 15" xfId="800"/>
    <cellStyle name="Navadno 15 2" xfId="801"/>
    <cellStyle name="Navadno 15 2 2" xfId="802"/>
    <cellStyle name="Navadno 15 2 3" xfId="803"/>
    <cellStyle name="Navadno 15 2 4" xfId="804"/>
    <cellStyle name="Navadno 15 2 5" xfId="805"/>
    <cellStyle name="Navadno 15 2 6" xfId="806"/>
    <cellStyle name="Navadno 15 3" xfId="807"/>
    <cellStyle name="Navadno 15 3 2" xfId="808"/>
    <cellStyle name="Navadno 15 3 3" xfId="809"/>
    <cellStyle name="Navadno 15 3 4" xfId="810"/>
    <cellStyle name="Navadno 15 3 5" xfId="811"/>
    <cellStyle name="Navadno 15 3 6" xfId="812"/>
    <cellStyle name="Navadno 15 4" xfId="813"/>
    <cellStyle name="Navadno 15 4 2" xfId="814"/>
    <cellStyle name="Navadno 15 4 3" xfId="815"/>
    <cellStyle name="Navadno 15 4 4" xfId="816"/>
    <cellStyle name="Navadno 15 4 5" xfId="817"/>
    <cellStyle name="Navadno 15 4 6" xfId="818"/>
    <cellStyle name="Navadno 15 5" xfId="819"/>
    <cellStyle name="Navadno 15 5 2" xfId="820"/>
    <cellStyle name="Navadno 15 5 3" xfId="821"/>
    <cellStyle name="Navadno 15 5 4" xfId="822"/>
    <cellStyle name="Navadno 15 5 5" xfId="823"/>
    <cellStyle name="Navadno 15 5 6" xfId="824"/>
    <cellStyle name="Navadno 15 6" xfId="825"/>
    <cellStyle name="Navadno 15 6 2" xfId="826"/>
    <cellStyle name="Navadno 15 6 3" xfId="827"/>
    <cellStyle name="Navadno 15 6 4" xfId="828"/>
    <cellStyle name="Navadno 15 6 5" xfId="829"/>
    <cellStyle name="Navadno 15 6 6" xfId="830"/>
    <cellStyle name="Navadno 15 7" xfId="831"/>
    <cellStyle name="Navadno 16" xfId="832"/>
    <cellStyle name="Navadno 16 2" xfId="833"/>
    <cellStyle name="Navadno 16 2 2" xfId="834"/>
    <cellStyle name="Navadno 16 2 3" xfId="835"/>
    <cellStyle name="Navadno 16 2 4" xfId="836"/>
    <cellStyle name="Navadno 16 2 5" xfId="837"/>
    <cellStyle name="Navadno 16 2 6" xfId="838"/>
    <cellStyle name="Navadno 16 2 7" xfId="839"/>
    <cellStyle name="Navadno 16 3" xfId="840"/>
    <cellStyle name="Navadno 16 3 2" xfId="841"/>
    <cellStyle name="Navadno 16 3 3" xfId="842"/>
    <cellStyle name="Navadno 16 3 4" xfId="843"/>
    <cellStyle name="Navadno 16 3 5" xfId="844"/>
    <cellStyle name="Navadno 16 3 6" xfId="845"/>
    <cellStyle name="Navadno 16 4" xfId="846"/>
    <cellStyle name="Navadno 16 4 2" xfId="847"/>
    <cellStyle name="Navadno 16 4 3" xfId="848"/>
    <cellStyle name="Navadno 16 4 4" xfId="849"/>
    <cellStyle name="Navadno 16 4 5" xfId="850"/>
    <cellStyle name="Navadno 16 4 6" xfId="851"/>
    <cellStyle name="Navadno 16 5" xfId="852"/>
    <cellStyle name="Navadno 16 5 2" xfId="853"/>
    <cellStyle name="Navadno 16 5 3" xfId="854"/>
    <cellStyle name="Navadno 16 5 4" xfId="855"/>
    <cellStyle name="Navadno 16 5 5" xfId="856"/>
    <cellStyle name="Navadno 16 5 6" xfId="857"/>
    <cellStyle name="Navadno 16 6" xfId="858"/>
    <cellStyle name="Navadno 16 6 2" xfId="859"/>
    <cellStyle name="Navadno 16 6 3" xfId="860"/>
    <cellStyle name="Navadno 16 6 4" xfId="861"/>
    <cellStyle name="Navadno 16 6 5" xfId="862"/>
    <cellStyle name="Navadno 16 6 6" xfId="863"/>
    <cellStyle name="Navadno 16 7" xfId="864"/>
    <cellStyle name="Navadno 17" xfId="865"/>
    <cellStyle name="Navadno 17 2" xfId="866"/>
    <cellStyle name="Navadno 17 2 2" xfId="867"/>
    <cellStyle name="Navadno 17 2 3" xfId="868"/>
    <cellStyle name="Navadno 17 2 4" xfId="869"/>
    <cellStyle name="Navadno 17 2 5" xfId="870"/>
    <cellStyle name="Navadno 17 2 6" xfId="871"/>
    <cellStyle name="Navadno 17 3" xfId="872"/>
    <cellStyle name="Navadno 17 3 2" xfId="873"/>
    <cellStyle name="Navadno 17 3 3" xfId="874"/>
    <cellStyle name="Navadno 17 3 4" xfId="875"/>
    <cellStyle name="Navadno 17 3 5" xfId="876"/>
    <cellStyle name="Navadno 17 3 6" xfId="877"/>
    <cellStyle name="Navadno 17 4" xfId="878"/>
    <cellStyle name="Navadno 17 4 2" xfId="879"/>
    <cellStyle name="Navadno 17 4 3" xfId="880"/>
    <cellStyle name="Navadno 17 4 4" xfId="881"/>
    <cellStyle name="Navadno 17 4 5" xfId="882"/>
    <cellStyle name="Navadno 17 4 6" xfId="883"/>
    <cellStyle name="Navadno 17 5" xfId="884"/>
    <cellStyle name="Navadno 17 5 2" xfId="885"/>
    <cellStyle name="Navadno 17 5 3" xfId="886"/>
    <cellStyle name="Navadno 17 5 4" xfId="887"/>
    <cellStyle name="Navadno 17 5 5" xfId="888"/>
    <cellStyle name="Navadno 17 5 6" xfId="889"/>
    <cellStyle name="Navadno 17 6" xfId="890"/>
    <cellStyle name="Navadno 17 6 2" xfId="891"/>
    <cellStyle name="Navadno 17 6 3" xfId="892"/>
    <cellStyle name="Navadno 17 6 4" xfId="893"/>
    <cellStyle name="Navadno 17 6 5" xfId="894"/>
    <cellStyle name="Navadno 17 6 6" xfId="895"/>
    <cellStyle name="Navadno 17 7" xfId="896"/>
    <cellStyle name="Navadno 18" xfId="897"/>
    <cellStyle name="Navadno 18 10" xfId="898"/>
    <cellStyle name="Navadno 18 2" xfId="899"/>
    <cellStyle name="Navadno 18 2 2" xfId="900"/>
    <cellStyle name="Navadno 18 2 3" xfId="901"/>
    <cellStyle name="Navadno 18 2 4" xfId="902"/>
    <cellStyle name="Navadno 18 2 5" xfId="903"/>
    <cellStyle name="Navadno 18 2 6" xfId="904"/>
    <cellStyle name="Navadno 18 3" xfId="905"/>
    <cellStyle name="Navadno 18 3 2" xfId="906"/>
    <cellStyle name="Navadno 18 3 3" xfId="907"/>
    <cellStyle name="Navadno 18 3 4" xfId="908"/>
    <cellStyle name="Navadno 18 3 5" xfId="909"/>
    <cellStyle name="Navadno 18 3 6" xfId="910"/>
    <cellStyle name="Navadno 18 4" xfId="911"/>
    <cellStyle name="Navadno 18 4 2" xfId="912"/>
    <cellStyle name="Navadno 18 4 3" xfId="913"/>
    <cellStyle name="Navadno 18 4 4" xfId="914"/>
    <cellStyle name="Navadno 18 4 5" xfId="915"/>
    <cellStyle name="Navadno 18 4 6" xfId="916"/>
    <cellStyle name="Navadno 18 5" xfId="917"/>
    <cellStyle name="Navadno 18 5 2" xfId="918"/>
    <cellStyle name="Navadno 18 5 3" xfId="919"/>
    <cellStyle name="Navadno 18 5 4" xfId="920"/>
    <cellStyle name="Navadno 18 5 5" xfId="921"/>
    <cellStyle name="Navadno 18 5 6" xfId="922"/>
    <cellStyle name="Navadno 18 6" xfId="923"/>
    <cellStyle name="Navadno 18 6 2" xfId="924"/>
    <cellStyle name="Navadno 18 6 3" xfId="925"/>
    <cellStyle name="Navadno 18 6 4" xfId="926"/>
    <cellStyle name="Navadno 18 6 5" xfId="927"/>
    <cellStyle name="Navadno 18 6 6" xfId="928"/>
    <cellStyle name="Navadno 18 7" xfId="929"/>
    <cellStyle name="Navadno 18 7 2" xfId="930"/>
    <cellStyle name="Navadno 18 8" xfId="931"/>
    <cellStyle name="Navadno 18 8 2" xfId="932"/>
    <cellStyle name="Navadno 18 9" xfId="933"/>
    <cellStyle name="Navadno 18 9 2" xfId="934"/>
    <cellStyle name="Navadno 19" xfId="935"/>
    <cellStyle name="Navadno 19 2" xfId="936"/>
    <cellStyle name="Navadno 19 2 2" xfId="937"/>
    <cellStyle name="Navadno 19 2 3" xfId="938"/>
    <cellStyle name="Navadno 19 2 4" xfId="939"/>
    <cellStyle name="Navadno 19 2 5" xfId="940"/>
    <cellStyle name="Navadno 19 2 6" xfId="941"/>
    <cellStyle name="Navadno 19 3" xfId="942"/>
    <cellStyle name="Navadno 19 3 2" xfId="943"/>
    <cellStyle name="Navadno 19 3 3" xfId="944"/>
    <cellStyle name="Navadno 19 3 4" xfId="945"/>
    <cellStyle name="Navadno 19 3 5" xfId="946"/>
    <cellStyle name="Navadno 19 3 6" xfId="947"/>
    <cellStyle name="Navadno 19 4" xfId="948"/>
    <cellStyle name="Navadno 19 4 2" xfId="949"/>
    <cellStyle name="Navadno 19 4 3" xfId="950"/>
    <cellStyle name="Navadno 19 4 4" xfId="951"/>
    <cellStyle name="Navadno 19 4 5" xfId="952"/>
    <cellStyle name="Navadno 19 4 6" xfId="953"/>
    <cellStyle name="Navadno 19 5" xfId="954"/>
    <cellStyle name="Navadno 19 5 2" xfId="955"/>
    <cellStyle name="Navadno 19 5 3" xfId="956"/>
    <cellStyle name="Navadno 19 5 4" xfId="957"/>
    <cellStyle name="Navadno 19 5 5" xfId="958"/>
    <cellStyle name="Navadno 19 5 6" xfId="959"/>
    <cellStyle name="Navadno 19 6" xfId="960"/>
    <cellStyle name="Navadno 19 6 2" xfId="961"/>
    <cellStyle name="Navadno 19 6 3" xfId="962"/>
    <cellStyle name="Navadno 19 6 4" xfId="963"/>
    <cellStyle name="Navadno 19 6 5" xfId="964"/>
    <cellStyle name="Navadno 19 6 6" xfId="965"/>
    <cellStyle name="Navadno 19 7" xfId="966"/>
    <cellStyle name="Navadno 2" xfId="967"/>
    <cellStyle name="Navadno 2 10" xfId="968"/>
    <cellStyle name="Navadno 2 10 2" xfId="969"/>
    <cellStyle name="Navadno 2 10 3" xfId="970"/>
    <cellStyle name="Navadno 2 10 4" xfId="971"/>
    <cellStyle name="Navadno 2 10 5" xfId="972"/>
    <cellStyle name="Navadno 2 10 6" xfId="973"/>
    <cellStyle name="Navadno 2 11" xfId="974"/>
    <cellStyle name="Navadno 2 11 2" xfId="975"/>
    <cellStyle name="Navadno 2 12" xfId="976"/>
    <cellStyle name="Navadno 2 12 2" xfId="977"/>
    <cellStyle name="Navadno 2 13" xfId="978"/>
    <cellStyle name="Navadno 2 13 2" xfId="979"/>
    <cellStyle name="Navadno 2 14" xfId="980"/>
    <cellStyle name="Navadno 2 14 2" xfId="981"/>
    <cellStyle name="Navadno 2 15" xfId="982"/>
    <cellStyle name="Navadno 2 15 2" xfId="983"/>
    <cellStyle name="Navadno 2 16" xfId="984"/>
    <cellStyle name="Navadno 2 16 2" xfId="985"/>
    <cellStyle name="Navadno 2 17" xfId="986"/>
    <cellStyle name="Navadno 2 17 2" xfId="987"/>
    <cellStyle name="Navadno 2 17 3" xfId="2724"/>
    <cellStyle name="Navadno 2 18" xfId="988"/>
    <cellStyle name="Navadno 2 18 2" xfId="989"/>
    <cellStyle name="Navadno 2 19" xfId="990"/>
    <cellStyle name="Navadno 2 19 2" xfId="991"/>
    <cellStyle name="Navadno 2 2" xfId="992"/>
    <cellStyle name="Navadno 2 2 10" xfId="2707"/>
    <cellStyle name="Navadno 2 2 2" xfId="993"/>
    <cellStyle name="Navadno 2 2 2 2" xfId="2704"/>
    <cellStyle name="Navadno 2 2 2 2 2" xfId="2722"/>
    <cellStyle name="Navadno 2 2 3" xfId="994"/>
    <cellStyle name="Navadno 2 2 4" xfId="995"/>
    <cellStyle name="Navadno 2 2 5" xfId="996"/>
    <cellStyle name="Navadno 2 2 6" xfId="997"/>
    <cellStyle name="Navadno 2 2 6 2" xfId="2713"/>
    <cellStyle name="Navadno 2 2 7" xfId="998"/>
    <cellStyle name="Navadno 2 2 8" xfId="999"/>
    <cellStyle name="Navadno 2 2 9" xfId="1000"/>
    <cellStyle name="Navadno 2 20" xfId="1001"/>
    <cellStyle name="Navadno 2 20 2" xfId="1002"/>
    <cellStyle name="Navadno 2 21" xfId="1003"/>
    <cellStyle name="Navadno 2 21 2" xfId="1004"/>
    <cellStyle name="Navadno 2 22" xfId="1005"/>
    <cellStyle name="Navadno 2 22 2" xfId="1006"/>
    <cellStyle name="Navadno 2 23" xfId="1007"/>
    <cellStyle name="Navadno 2 23 2" xfId="1008"/>
    <cellStyle name="Navadno 2 24" xfId="1009"/>
    <cellStyle name="Navadno 2 24 2" xfId="1010"/>
    <cellStyle name="Navadno 2 25" xfId="1011"/>
    <cellStyle name="Navadno 2 25 2" xfId="1012"/>
    <cellStyle name="Navadno 2 26" xfId="1013"/>
    <cellStyle name="Navadno 2 26 2" xfId="1014"/>
    <cellStyle name="Navadno 2 27" xfId="1015"/>
    <cellStyle name="Navadno 2 27 2" xfId="1016"/>
    <cellStyle name="Navadno 2 28" xfId="1017"/>
    <cellStyle name="Navadno 2 28 2" xfId="1018"/>
    <cellStyle name="Navadno 2 29" xfId="1019"/>
    <cellStyle name="Navadno 2 29 2" xfId="1020"/>
    <cellStyle name="Navadno 2 3" xfId="1021"/>
    <cellStyle name="Navadno 2 3 2" xfId="1022"/>
    <cellStyle name="Navadno 2 3 3" xfId="1023"/>
    <cellStyle name="Navadno 2 3 4" xfId="1024"/>
    <cellStyle name="Navadno 2 3 5" xfId="1025"/>
    <cellStyle name="Navadno 2 3 6" xfId="1026"/>
    <cellStyle name="Navadno 2 3 7" xfId="2718"/>
    <cellStyle name="Navadno 2 30" xfId="1027"/>
    <cellStyle name="Navadno 2 30 2" xfId="1028"/>
    <cellStyle name="Navadno 2 31" xfId="1029"/>
    <cellStyle name="Navadno 2 31 2" xfId="1030"/>
    <cellStyle name="Navadno 2 32" xfId="1031"/>
    <cellStyle name="Navadno 2 32 2" xfId="1032"/>
    <cellStyle name="Navadno 2 33" xfId="1033"/>
    <cellStyle name="Navadno 2 33 2" xfId="1034"/>
    <cellStyle name="Navadno 2 34" xfId="1035"/>
    <cellStyle name="Navadno 2 34 2" xfId="1036"/>
    <cellStyle name="Navadno 2 35" xfId="1037"/>
    <cellStyle name="Navadno 2 35 2" xfId="1038"/>
    <cellStyle name="Navadno 2 36" xfId="1039"/>
    <cellStyle name="Navadno 2 36 2" xfId="1040"/>
    <cellStyle name="Navadno 2 37" xfId="1041"/>
    <cellStyle name="Navadno 2 37 2" xfId="1042"/>
    <cellStyle name="Navadno 2 38" xfId="1043"/>
    <cellStyle name="Navadno 2 38 2" xfId="1044"/>
    <cellStyle name="Navadno 2 39" xfId="1045"/>
    <cellStyle name="Navadno 2 39 2" xfId="1046"/>
    <cellStyle name="Navadno 2 4" xfId="1047"/>
    <cellStyle name="Navadno 2 4 2" xfId="1048"/>
    <cellStyle name="Navadno 2 4 3" xfId="1049"/>
    <cellStyle name="Navadno 2 4 4" xfId="1050"/>
    <cellStyle name="Navadno 2 4 5" xfId="1051"/>
    <cellStyle name="Navadno 2 4 6" xfId="1052"/>
    <cellStyle name="Navadno 2 40" xfId="1053"/>
    <cellStyle name="Navadno 2 40 2" xfId="1054"/>
    <cellStyle name="Navadno 2 41" xfId="1055"/>
    <cellStyle name="Navadno 2 41 2" xfId="1056"/>
    <cellStyle name="Navadno 2 42" xfId="1057"/>
    <cellStyle name="Navadno 2 42 2" xfId="1058"/>
    <cellStyle name="Navadno 2 43" xfId="1059"/>
    <cellStyle name="Navadno 2 43 2" xfId="1060"/>
    <cellStyle name="Navadno 2 44" xfId="1061"/>
    <cellStyle name="Navadno 2 44 2" xfId="1062"/>
    <cellStyle name="Navadno 2 45" xfId="1063"/>
    <cellStyle name="Navadno 2 45 2" xfId="1064"/>
    <cellStyle name="Navadno 2 46" xfId="1065"/>
    <cellStyle name="Navadno 2 46 2" xfId="1066"/>
    <cellStyle name="Navadno 2 47" xfId="1067"/>
    <cellStyle name="Navadno 2 47 2" xfId="1068"/>
    <cellStyle name="Navadno 2 48" xfId="1069"/>
    <cellStyle name="Navadno 2 48 2" xfId="1070"/>
    <cellStyle name="Navadno 2 49" xfId="1071"/>
    <cellStyle name="Navadno 2 49 2" xfId="1072"/>
    <cellStyle name="Navadno 2 5" xfId="1073"/>
    <cellStyle name="Navadno 2 5 2" xfId="1074"/>
    <cellStyle name="Navadno 2 5 3" xfId="1075"/>
    <cellStyle name="Navadno 2 5 4" xfId="1076"/>
    <cellStyle name="Navadno 2 5 5" xfId="1077"/>
    <cellStyle name="Navadno 2 5 6" xfId="1078"/>
    <cellStyle name="Navadno 2 50" xfId="1079"/>
    <cellStyle name="Navadno 2 50 2" xfId="1080"/>
    <cellStyle name="Navadno 2 51" xfId="1081"/>
    <cellStyle name="Navadno 2 51 2" xfId="1082"/>
    <cellStyle name="Navadno 2 52" xfId="1083"/>
    <cellStyle name="Navadno 2 52 2" xfId="1084"/>
    <cellStyle name="Navadno 2 53" xfId="1085"/>
    <cellStyle name="Navadno 2 53 2" xfId="1086"/>
    <cellStyle name="Navadno 2 54" xfId="1087"/>
    <cellStyle name="Navadno 2 54 2" xfId="1088"/>
    <cellStyle name="Navadno 2 55" xfId="1089"/>
    <cellStyle name="Navadno 2 55 2" xfId="1090"/>
    <cellStyle name="Navadno 2 56" xfId="1091"/>
    <cellStyle name="Navadno 2 56 2" xfId="1092"/>
    <cellStyle name="Navadno 2 57" xfId="1093"/>
    <cellStyle name="Navadno 2 57 2" xfId="1094"/>
    <cellStyle name="Navadno 2 58" xfId="1095"/>
    <cellStyle name="Navadno 2 58 2" xfId="1096"/>
    <cellStyle name="Navadno 2 59" xfId="1097"/>
    <cellStyle name="Navadno 2 59 2" xfId="1098"/>
    <cellStyle name="Navadno 2 6" xfId="1099"/>
    <cellStyle name="Navadno 2 6 2" xfId="1100"/>
    <cellStyle name="Navadno 2 6 3" xfId="1101"/>
    <cellStyle name="Navadno 2 6 4" xfId="1102"/>
    <cellStyle name="Navadno 2 6 5" xfId="1103"/>
    <cellStyle name="Navadno 2 6 6" xfId="1104"/>
    <cellStyle name="Navadno 2 60" xfId="1105"/>
    <cellStyle name="Navadno 2 60 2" xfId="1106"/>
    <cellStyle name="Navadno 2 61" xfId="1107"/>
    <cellStyle name="Navadno 2 61 2" xfId="1108"/>
    <cellStyle name="Navadno 2 62" xfId="1109"/>
    <cellStyle name="Navadno 2 62 2" xfId="1110"/>
    <cellStyle name="Navadno 2 62 3" xfId="1111"/>
    <cellStyle name="Navadno 2 62 4" xfId="1112"/>
    <cellStyle name="Navadno 2 63" xfId="1113"/>
    <cellStyle name="Navadno 2 63 2" xfId="1114"/>
    <cellStyle name="Navadno 2 64" xfId="1115"/>
    <cellStyle name="Navadno 2 64 2" xfId="1116"/>
    <cellStyle name="Navadno 2 65" xfId="1117"/>
    <cellStyle name="Navadno 2 65 2" xfId="1118"/>
    <cellStyle name="Navadno 2 66" xfId="1119"/>
    <cellStyle name="Navadno 2 66 2" xfId="1120"/>
    <cellStyle name="Navadno 2 67" xfId="1121"/>
    <cellStyle name="Navadno 2 67 2" xfId="1122"/>
    <cellStyle name="Navadno 2 68" xfId="1123"/>
    <cellStyle name="Navadno 2 68 2" xfId="1124"/>
    <cellStyle name="Navadno 2 69" xfId="1125"/>
    <cellStyle name="Navadno 2 69 2" xfId="1126"/>
    <cellStyle name="Navadno 2 7" xfId="1127"/>
    <cellStyle name="Navadno 2 7 2" xfId="1128"/>
    <cellStyle name="Navadno 2 7 3" xfId="1129"/>
    <cellStyle name="Navadno 2 7 4" xfId="1130"/>
    <cellStyle name="Navadno 2 7 5" xfId="1131"/>
    <cellStyle name="Navadno 2 7 6" xfId="1132"/>
    <cellStyle name="Navadno 2 70" xfId="1133"/>
    <cellStyle name="Navadno 2 70 2" xfId="1134"/>
    <cellStyle name="Navadno 2 71" xfId="1135"/>
    <cellStyle name="Navadno 2 71 2" xfId="1136"/>
    <cellStyle name="Navadno 2 72" xfId="1137"/>
    <cellStyle name="Navadno 2 73" xfId="1138"/>
    <cellStyle name="Navadno 2 74" xfId="1139"/>
    <cellStyle name="Navadno 2 75" xfId="1140"/>
    <cellStyle name="Navadno 2 76" xfId="1141"/>
    <cellStyle name="Navadno 2 77" xfId="1142"/>
    <cellStyle name="Navadno 2 78" xfId="1143"/>
    <cellStyle name="Navadno 2 79" xfId="1144"/>
    <cellStyle name="Navadno 2 8" xfId="1145"/>
    <cellStyle name="Navadno 2 8 2" xfId="1146"/>
    <cellStyle name="Navadno 2 8 3" xfId="1147"/>
    <cellStyle name="Navadno 2 8 4" xfId="1148"/>
    <cellStyle name="Navadno 2 8 5" xfId="1149"/>
    <cellStyle name="Navadno 2 8 6" xfId="1150"/>
    <cellStyle name="Navadno 2 80" xfId="1151"/>
    <cellStyle name="Navadno 2 81" xfId="1152"/>
    <cellStyle name="Navadno 2 82" xfId="1153"/>
    <cellStyle name="Navadno 2 83" xfId="1154"/>
    <cellStyle name="Navadno 2 84" xfId="1155"/>
    <cellStyle name="Navadno 2 85" xfId="1156"/>
    <cellStyle name="Navadno 2 86" xfId="1157"/>
    <cellStyle name="Navadno 2 87" xfId="2725"/>
    <cellStyle name="Navadno 2 9" xfId="1158"/>
    <cellStyle name="Navadno 2 9 2" xfId="1159"/>
    <cellStyle name="Navadno 2 9 3" xfId="1160"/>
    <cellStyle name="Navadno 2 9 4" xfId="1161"/>
    <cellStyle name="Navadno 2 9 5" xfId="1162"/>
    <cellStyle name="Navadno 2 9 6" xfId="1163"/>
    <cellStyle name="Navadno 2_NASLOVNICA PREDRAČUNOV" xfId="1164"/>
    <cellStyle name="Navadno 20" xfId="1165"/>
    <cellStyle name="Navadno 20 10" xfId="1166"/>
    <cellStyle name="Navadno 20 10 2" xfId="1167"/>
    <cellStyle name="Navadno 20 11" xfId="1168"/>
    <cellStyle name="Navadno 20 11 2" xfId="1169"/>
    <cellStyle name="Navadno 20 12" xfId="1170"/>
    <cellStyle name="Navadno 20 12 2" xfId="1171"/>
    <cellStyle name="Navadno 20 13" xfId="1172"/>
    <cellStyle name="Navadno 20 13 2" xfId="1173"/>
    <cellStyle name="Navadno 20 14" xfId="1174"/>
    <cellStyle name="Navadno 20 14 2" xfId="1175"/>
    <cellStyle name="Navadno 20 15" xfId="1176"/>
    <cellStyle name="Navadno 20 15 2" xfId="1177"/>
    <cellStyle name="Navadno 20 16" xfId="1178"/>
    <cellStyle name="Navadno 20 16 2" xfId="1179"/>
    <cellStyle name="Navadno 20 17" xfId="1180"/>
    <cellStyle name="Navadno 20 17 2" xfId="1181"/>
    <cellStyle name="Navadno 20 18" xfId="1182"/>
    <cellStyle name="Navadno 20 18 2" xfId="1183"/>
    <cellStyle name="Navadno 20 19" xfId="1184"/>
    <cellStyle name="Navadno 20 19 2" xfId="1185"/>
    <cellStyle name="Navadno 20 2" xfId="1186"/>
    <cellStyle name="Navadno 20 2 2" xfId="1187"/>
    <cellStyle name="Navadno 20 2 3" xfId="1188"/>
    <cellStyle name="Navadno 20 2 4" xfId="1189"/>
    <cellStyle name="Navadno 20 2 5" xfId="1190"/>
    <cellStyle name="Navadno 20 2 6" xfId="1191"/>
    <cellStyle name="Navadno 20 20" xfId="1192"/>
    <cellStyle name="Navadno 20 20 2" xfId="1193"/>
    <cellStyle name="Navadno 20 21" xfId="1194"/>
    <cellStyle name="Navadno 20 21 2" xfId="1195"/>
    <cellStyle name="Navadno 20 22" xfId="1196"/>
    <cellStyle name="Navadno 20 22 2" xfId="1197"/>
    <cellStyle name="Navadno 20 23" xfId="1198"/>
    <cellStyle name="Navadno 20 23 2" xfId="1199"/>
    <cellStyle name="Navadno 20 24" xfId="1200"/>
    <cellStyle name="Navadno 20 24 2" xfId="1201"/>
    <cellStyle name="Navadno 20 25" xfId="1202"/>
    <cellStyle name="Navadno 20 25 2" xfId="1203"/>
    <cellStyle name="Navadno 20 26" xfId="1204"/>
    <cellStyle name="Navadno 20 26 2" xfId="1205"/>
    <cellStyle name="Navadno 20 27" xfId="1206"/>
    <cellStyle name="Navadno 20 27 2" xfId="1207"/>
    <cellStyle name="Navadno 20 28" xfId="1208"/>
    <cellStyle name="Navadno 20 28 2" xfId="1209"/>
    <cellStyle name="Navadno 20 29" xfId="1210"/>
    <cellStyle name="Navadno 20 29 2" xfId="1211"/>
    <cellStyle name="Navadno 20 3" xfId="1212"/>
    <cellStyle name="Navadno 20 3 2" xfId="1213"/>
    <cellStyle name="Navadno 20 3 3" xfId="1214"/>
    <cellStyle name="Navadno 20 3 4" xfId="1215"/>
    <cellStyle name="Navadno 20 3 5" xfId="1216"/>
    <cellStyle name="Navadno 20 3 6" xfId="1217"/>
    <cellStyle name="Navadno 20 30" xfId="1218"/>
    <cellStyle name="Navadno 20 30 2" xfId="1219"/>
    <cellStyle name="Navadno 20 31" xfId="1220"/>
    <cellStyle name="Navadno 20 31 2" xfId="1221"/>
    <cellStyle name="Navadno 20 32" xfId="1222"/>
    <cellStyle name="Navadno 20 32 2" xfId="1223"/>
    <cellStyle name="Navadno 20 33" xfId="1224"/>
    <cellStyle name="Navadno 20 33 2" xfId="1225"/>
    <cellStyle name="Navadno 20 34" xfId="1226"/>
    <cellStyle name="Navadno 20 34 2" xfId="1227"/>
    <cellStyle name="Navadno 20 35" xfId="1228"/>
    <cellStyle name="Navadno 20 35 2" xfId="1229"/>
    <cellStyle name="Navadno 20 36" xfId="1230"/>
    <cellStyle name="Navadno 20 36 2" xfId="1231"/>
    <cellStyle name="Navadno 20 37" xfId="1232"/>
    <cellStyle name="Navadno 20 37 2" xfId="1233"/>
    <cellStyle name="Navadno 20 38" xfId="1234"/>
    <cellStyle name="Navadno 20 38 2" xfId="1235"/>
    <cellStyle name="Navadno 20 39" xfId="1236"/>
    <cellStyle name="Navadno 20 39 2" xfId="1237"/>
    <cellStyle name="Navadno 20 4" xfId="1238"/>
    <cellStyle name="Navadno 20 4 2" xfId="1239"/>
    <cellStyle name="Navadno 20 4 3" xfId="1240"/>
    <cellStyle name="Navadno 20 4 4" xfId="1241"/>
    <cellStyle name="Navadno 20 4 5" xfId="1242"/>
    <cellStyle name="Navadno 20 4 6" xfId="1243"/>
    <cellStyle name="Navadno 20 40" xfId="1244"/>
    <cellStyle name="Navadno 20 40 2" xfId="1245"/>
    <cellStyle name="Navadno 20 41" xfId="1246"/>
    <cellStyle name="Navadno 20 41 2" xfId="1247"/>
    <cellStyle name="Navadno 20 42" xfId="1248"/>
    <cellStyle name="Navadno 20 42 2" xfId="1249"/>
    <cellStyle name="Navadno 20 43" xfId="1250"/>
    <cellStyle name="Navadno 20 43 2" xfId="1251"/>
    <cellStyle name="Navadno 20 44" xfId="1252"/>
    <cellStyle name="Navadno 20 44 2" xfId="1253"/>
    <cellStyle name="Navadno 20 5" xfId="1254"/>
    <cellStyle name="Navadno 20 5 2" xfId="1255"/>
    <cellStyle name="Navadno 20 5 3" xfId="1256"/>
    <cellStyle name="Navadno 20 5 4" xfId="1257"/>
    <cellStyle name="Navadno 20 5 5" xfId="1258"/>
    <cellStyle name="Navadno 20 5 6" xfId="1259"/>
    <cellStyle name="Navadno 20 6" xfId="1260"/>
    <cellStyle name="Navadno 20 6 2" xfId="1261"/>
    <cellStyle name="Navadno 20 6 3" xfId="1262"/>
    <cellStyle name="Navadno 20 6 4" xfId="1263"/>
    <cellStyle name="Navadno 20 6 5" xfId="1264"/>
    <cellStyle name="Navadno 20 6 6" xfId="1265"/>
    <cellStyle name="Navadno 20 7" xfId="1266"/>
    <cellStyle name="Navadno 20 7 2" xfId="1267"/>
    <cellStyle name="Navadno 20 8" xfId="1268"/>
    <cellStyle name="Navadno 20 8 2" xfId="1269"/>
    <cellStyle name="Navadno 20 9" xfId="1270"/>
    <cellStyle name="Navadno 20 9 2" xfId="1271"/>
    <cellStyle name="Navadno 21" xfId="1272"/>
    <cellStyle name="Navadno 21 10" xfId="1273"/>
    <cellStyle name="Navadno 21 11" xfId="1274"/>
    <cellStyle name="Navadno 21 12" xfId="1275"/>
    <cellStyle name="Navadno 21 13" xfId="1276"/>
    <cellStyle name="Navadno 21 14" xfId="1277"/>
    <cellStyle name="Navadno 21 2" xfId="1278"/>
    <cellStyle name="Navadno 21 2 2" xfId="1279"/>
    <cellStyle name="Navadno 21 2 3" xfId="1280"/>
    <cellStyle name="Navadno 21 2 4" xfId="1281"/>
    <cellStyle name="Navadno 21 2 5" xfId="1282"/>
    <cellStyle name="Navadno 21 2 6" xfId="1283"/>
    <cellStyle name="Navadno 21 3" xfId="1284"/>
    <cellStyle name="Navadno 21 3 2" xfId="1285"/>
    <cellStyle name="Navadno 21 3 3" xfId="1286"/>
    <cellStyle name="Navadno 21 3 4" xfId="1287"/>
    <cellStyle name="Navadno 21 3 5" xfId="1288"/>
    <cellStyle name="Navadno 21 3 6" xfId="1289"/>
    <cellStyle name="Navadno 21 4" xfId="1290"/>
    <cellStyle name="Navadno 21 4 2" xfId="1291"/>
    <cellStyle name="Navadno 21 4 3" xfId="1292"/>
    <cellStyle name="Navadno 21 4 4" xfId="1293"/>
    <cellStyle name="Navadno 21 4 5" xfId="1294"/>
    <cellStyle name="Navadno 21 4 6" xfId="1295"/>
    <cellStyle name="Navadno 21 5" xfId="1296"/>
    <cellStyle name="Navadno 21 5 2" xfId="1297"/>
    <cellStyle name="Navadno 21 5 3" xfId="1298"/>
    <cellStyle name="Navadno 21 5 4" xfId="1299"/>
    <cellStyle name="Navadno 21 5 5" xfId="1300"/>
    <cellStyle name="Navadno 21 5 6" xfId="1301"/>
    <cellStyle name="Navadno 21 6" xfId="1302"/>
    <cellStyle name="Navadno 21 6 2" xfId="1303"/>
    <cellStyle name="Navadno 21 6 3" xfId="1304"/>
    <cellStyle name="Navadno 21 6 4" xfId="1305"/>
    <cellStyle name="Navadno 21 6 5" xfId="1306"/>
    <cellStyle name="Navadno 21 6 6" xfId="1307"/>
    <cellStyle name="Navadno 21 7" xfId="1308"/>
    <cellStyle name="Navadno 21 7 2" xfId="1309"/>
    <cellStyle name="Navadno 21 7 3" xfId="1310"/>
    <cellStyle name="Navadno 21 7 4" xfId="1311"/>
    <cellStyle name="Navadno 21 7 5" xfId="1312"/>
    <cellStyle name="Navadno 21 7 6" xfId="1313"/>
    <cellStyle name="Navadno 21 8" xfId="1314"/>
    <cellStyle name="Navadno 21 8 2" xfId="1315"/>
    <cellStyle name="Navadno 21 8 3" xfId="1316"/>
    <cellStyle name="Navadno 21 8 4" xfId="1317"/>
    <cellStyle name="Navadno 21 8 5" xfId="1318"/>
    <cellStyle name="Navadno 21 8 6" xfId="1319"/>
    <cellStyle name="Navadno 21 9" xfId="1320"/>
    <cellStyle name="Navadno 21 9 2" xfId="1321"/>
    <cellStyle name="Navadno 22" xfId="1322"/>
    <cellStyle name="Navadno 22 10" xfId="1323"/>
    <cellStyle name="Navadno 22 11" xfId="1324"/>
    <cellStyle name="Navadno 22 12" xfId="1325"/>
    <cellStyle name="Navadno 22 13" xfId="1326"/>
    <cellStyle name="Navadno 22 14" xfId="1327"/>
    <cellStyle name="Navadno 22 2" xfId="1328"/>
    <cellStyle name="Navadno 22 2 2" xfId="1329"/>
    <cellStyle name="Navadno 22 2 3" xfId="1330"/>
    <cellStyle name="Navadno 22 2 4" xfId="1331"/>
    <cellStyle name="Navadno 22 2 5" xfId="1332"/>
    <cellStyle name="Navadno 22 2 6" xfId="1333"/>
    <cellStyle name="Navadno 22 3" xfId="1334"/>
    <cellStyle name="Navadno 22 3 2" xfId="1335"/>
    <cellStyle name="Navadno 22 3 3" xfId="1336"/>
    <cellStyle name="Navadno 22 3 4" xfId="1337"/>
    <cellStyle name="Navadno 22 3 5" xfId="1338"/>
    <cellStyle name="Navadno 22 3 6" xfId="1339"/>
    <cellStyle name="Navadno 22 4" xfId="1340"/>
    <cellStyle name="Navadno 22 4 2" xfId="1341"/>
    <cellStyle name="Navadno 22 4 3" xfId="1342"/>
    <cellStyle name="Navadno 22 4 4" xfId="1343"/>
    <cellStyle name="Navadno 22 4 5" xfId="1344"/>
    <cellStyle name="Navadno 22 4 6" xfId="1345"/>
    <cellStyle name="Navadno 22 5" xfId="1346"/>
    <cellStyle name="Navadno 22 5 2" xfId="1347"/>
    <cellStyle name="Navadno 22 5 3" xfId="1348"/>
    <cellStyle name="Navadno 22 5 4" xfId="1349"/>
    <cellStyle name="Navadno 22 5 5" xfId="1350"/>
    <cellStyle name="Navadno 22 5 6" xfId="1351"/>
    <cellStyle name="Navadno 22 6" xfId="1352"/>
    <cellStyle name="Navadno 22 6 2" xfId="1353"/>
    <cellStyle name="Navadno 22 6 3" xfId="1354"/>
    <cellStyle name="Navadno 22 6 4" xfId="1355"/>
    <cellStyle name="Navadno 22 6 5" xfId="1356"/>
    <cellStyle name="Navadno 22 6 6" xfId="1357"/>
    <cellStyle name="Navadno 22 7" xfId="1358"/>
    <cellStyle name="Navadno 22 7 2" xfId="1359"/>
    <cellStyle name="Navadno 22 7 3" xfId="1360"/>
    <cellStyle name="Navadno 22 7 4" xfId="1361"/>
    <cellStyle name="Navadno 22 7 5" xfId="1362"/>
    <cellStyle name="Navadno 22 7 6" xfId="1363"/>
    <cellStyle name="Navadno 22 8" xfId="1364"/>
    <cellStyle name="Navadno 22 8 2" xfId="1365"/>
    <cellStyle name="Navadno 22 8 3" xfId="1366"/>
    <cellStyle name="Navadno 22 8 4" xfId="1367"/>
    <cellStyle name="Navadno 22 8 5" xfId="1368"/>
    <cellStyle name="Navadno 22 8 6" xfId="1369"/>
    <cellStyle name="Navadno 22 9" xfId="1370"/>
    <cellStyle name="Navadno 22 9 2" xfId="1371"/>
    <cellStyle name="Navadno 23" xfId="1372"/>
    <cellStyle name="Navadno 23 10" xfId="1373"/>
    <cellStyle name="Navadno 23 10 2" xfId="1374"/>
    <cellStyle name="Navadno 23 11" xfId="1375"/>
    <cellStyle name="Navadno 23 11 2" xfId="1376"/>
    <cellStyle name="Navadno 23 12" xfId="1377"/>
    <cellStyle name="Navadno 23 12 2" xfId="1378"/>
    <cellStyle name="Navadno 23 13" xfId="1379"/>
    <cellStyle name="Navadno 23 13 2" xfId="1380"/>
    <cellStyle name="Navadno 23 14" xfId="1381"/>
    <cellStyle name="Navadno 23 14 2" xfId="1382"/>
    <cellStyle name="Navadno 23 15" xfId="1383"/>
    <cellStyle name="Navadno 23 15 2" xfId="1384"/>
    <cellStyle name="Navadno 23 16" xfId="1385"/>
    <cellStyle name="Navadno 23 16 2" xfId="1386"/>
    <cellStyle name="Navadno 23 17" xfId="1387"/>
    <cellStyle name="Navadno 23 17 2" xfId="1388"/>
    <cellStyle name="Navadno 23 18" xfId="1389"/>
    <cellStyle name="Navadno 23 18 2" xfId="1390"/>
    <cellStyle name="Navadno 23 19" xfId="1391"/>
    <cellStyle name="Navadno 23 19 2" xfId="1392"/>
    <cellStyle name="Navadno 23 2" xfId="1393"/>
    <cellStyle name="Navadno 23 2 2" xfId="1394"/>
    <cellStyle name="Navadno 23 2 3" xfId="1395"/>
    <cellStyle name="Navadno 23 2 4" xfId="1396"/>
    <cellStyle name="Navadno 23 2 5" xfId="1397"/>
    <cellStyle name="Navadno 23 2 6" xfId="1398"/>
    <cellStyle name="Navadno 23 20" xfId="1399"/>
    <cellStyle name="Navadno 23 20 2" xfId="1400"/>
    <cellStyle name="Navadno 23 21" xfId="1401"/>
    <cellStyle name="Navadno 23 21 2" xfId="1402"/>
    <cellStyle name="Navadno 23 22" xfId="1403"/>
    <cellStyle name="Navadno 23 22 2" xfId="1404"/>
    <cellStyle name="Navadno 23 23" xfId="1405"/>
    <cellStyle name="Navadno 23 23 2" xfId="1406"/>
    <cellStyle name="Navadno 23 24" xfId="1407"/>
    <cellStyle name="Navadno 23 24 2" xfId="1408"/>
    <cellStyle name="Navadno 23 25" xfId="1409"/>
    <cellStyle name="Navadno 23 25 2" xfId="1410"/>
    <cellStyle name="Navadno 23 26" xfId="1411"/>
    <cellStyle name="Navadno 23 26 2" xfId="1412"/>
    <cellStyle name="Navadno 23 27" xfId="1413"/>
    <cellStyle name="Navadno 23 27 2" xfId="1414"/>
    <cellStyle name="Navadno 23 28" xfId="1415"/>
    <cellStyle name="Navadno 23 28 2" xfId="1416"/>
    <cellStyle name="Navadno 23 29" xfId="1417"/>
    <cellStyle name="Navadno 23 29 2" xfId="1418"/>
    <cellStyle name="Navadno 23 3" xfId="1419"/>
    <cellStyle name="Navadno 23 3 2" xfId="1420"/>
    <cellStyle name="Navadno 23 3 3" xfId="1421"/>
    <cellStyle name="Navadno 23 3 4" xfId="1422"/>
    <cellStyle name="Navadno 23 3 5" xfId="1423"/>
    <cellStyle name="Navadno 23 3 6" xfId="1424"/>
    <cellStyle name="Navadno 23 30" xfId="1425"/>
    <cellStyle name="Navadno 23 30 2" xfId="1426"/>
    <cellStyle name="Navadno 23 31" xfId="1427"/>
    <cellStyle name="Navadno 23 31 2" xfId="1428"/>
    <cellStyle name="Navadno 23 32" xfId="1429"/>
    <cellStyle name="Navadno 23 32 2" xfId="1430"/>
    <cellStyle name="Navadno 23 33" xfId="1431"/>
    <cellStyle name="Navadno 23 33 2" xfId="1432"/>
    <cellStyle name="Navadno 23 34" xfId="1433"/>
    <cellStyle name="Navadno 23 34 2" xfId="1434"/>
    <cellStyle name="Navadno 23 35" xfId="1435"/>
    <cellStyle name="Navadno 23 35 2" xfId="1436"/>
    <cellStyle name="Navadno 23 36" xfId="1437"/>
    <cellStyle name="Navadno 23 36 2" xfId="1438"/>
    <cellStyle name="Navadno 23 37" xfId="1439"/>
    <cellStyle name="Navadno 23 37 2" xfId="1440"/>
    <cellStyle name="Navadno 23 38" xfId="1441"/>
    <cellStyle name="Navadno 23 38 2" xfId="1442"/>
    <cellStyle name="Navadno 23 39" xfId="1443"/>
    <cellStyle name="Navadno 23 39 2" xfId="1444"/>
    <cellStyle name="Navadno 23 4" xfId="1445"/>
    <cellStyle name="Navadno 23 4 2" xfId="1446"/>
    <cellStyle name="Navadno 23 4 3" xfId="1447"/>
    <cellStyle name="Navadno 23 4 4" xfId="1448"/>
    <cellStyle name="Navadno 23 4 5" xfId="1449"/>
    <cellStyle name="Navadno 23 4 6" xfId="1450"/>
    <cellStyle name="Navadno 23 40" xfId="1451"/>
    <cellStyle name="Navadno 23 40 2" xfId="1452"/>
    <cellStyle name="Navadno 23 41" xfId="1453"/>
    <cellStyle name="Navadno 23 41 2" xfId="1454"/>
    <cellStyle name="Navadno 23 42" xfId="1455"/>
    <cellStyle name="Navadno 23 42 2" xfId="1456"/>
    <cellStyle name="Navadno 23 43" xfId="1457"/>
    <cellStyle name="Navadno 23 43 2" xfId="1458"/>
    <cellStyle name="Navadno 23 44" xfId="1459"/>
    <cellStyle name="Navadno 23 44 2" xfId="1460"/>
    <cellStyle name="Navadno 23 5" xfId="1461"/>
    <cellStyle name="Navadno 23 5 2" xfId="1462"/>
    <cellStyle name="Navadno 23 5 3" xfId="1463"/>
    <cellStyle name="Navadno 23 5 4" xfId="1464"/>
    <cellStyle name="Navadno 23 5 5" xfId="1465"/>
    <cellStyle name="Navadno 23 5 6" xfId="1466"/>
    <cellStyle name="Navadno 23 6" xfId="1467"/>
    <cellStyle name="Navadno 23 6 2" xfId="1468"/>
    <cellStyle name="Navadno 23 6 3" xfId="1469"/>
    <cellStyle name="Navadno 23 6 4" xfId="1470"/>
    <cellStyle name="Navadno 23 6 5" xfId="1471"/>
    <cellStyle name="Navadno 23 6 6" xfId="1472"/>
    <cellStyle name="Navadno 23 7" xfId="1473"/>
    <cellStyle name="Navadno 23 7 2" xfId="1474"/>
    <cellStyle name="Navadno 23 8" xfId="1475"/>
    <cellStyle name="Navadno 23 8 2" xfId="1476"/>
    <cellStyle name="Navadno 23 9" xfId="1477"/>
    <cellStyle name="Navadno 23 9 2" xfId="1478"/>
    <cellStyle name="Navadno 24" xfId="1479"/>
    <cellStyle name="Navadno 24 10" xfId="1480"/>
    <cellStyle name="Navadno 24 11" xfId="1481"/>
    <cellStyle name="Navadno 24 12" xfId="1482"/>
    <cellStyle name="Navadno 24 13" xfId="1483"/>
    <cellStyle name="Navadno 24 14" xfId="1484"/>
    <cellStyle name="Navadno 24 15" xfId="1485"/>
    <cellStyle name="Navadno 24 2" xfId="1486"/>
    <cellStyle name="Navadno 24 3" xfId="1487"/>
    <cellStyle name="Navadno 24 4" xfId="1488"/>
    <cellStyle name="Navadno 24 5" xfId="1489"/>
    <cellStyle name="Navadno 24 6" xfId="1490"/>
    <cellStyle name="Navadno 24 7" xfId="1491"/>
    <cellStyle name="Navadno 24 8" xfId="1492"/>
    <cellStyle name="Navadno 24 9" xfId="1493"/>
    <cellStyle name="Navadno 25" xfId="1494"/>
    <cellStyle name="Navadno 25 10" xfId="1495"/>
    <cellStyle name="Navadno 25 10 2" xfId="1496"/>
    <cellStyle name="Navadno 25 11" xfId="1497"/>
    <cellStyle name="Navadno 25 11 2" xfId="1498"/>
    <cellStyle name="Navadno 25 12" xfId="1499"/>
    <cellStyle name="Navadno 25 12 2" xfId="1500"/>
    <cellStyle name="Navadno 25 13" xfId="1501"/>
    <cellStyle name="Navadno 25 13 2" xfId="1502"/>
    <cellStyle name="Navadno 25 14" xfId="1503"/>
    <cellStyle name="Navadno 25 14 2" xfId="1504"/>
    <cellStyle name="Navadno 25 15" xfId="1505"/>
    <cellStyle name="Navadno 25 15 2" xfId="1506"/>
    <cellStyle name="Navadno 25 16" xfId="1507"/>
    <cellStyle name="Navadno 25 16 2" xfId="1508"/>
    <cellStyle name="Navadno 25 17" xfId="1509"/>
    <cellStyle name="Navadno 25 17 2" xfId="1510"/>
    <cellStyle name="Navadno 25 18" xfId="1511"/>
    <cellStyle name="Navadno 25 18 2" xfId="1512"/>
    <cellStyle name="Navadno 25 19" xfId="1513"/>
    <cellStyle name="Navadno 25 19 2" xfId="1514"/>
    <cellStyle name="Navadno 25 2" xfId="1515"/>
    <cellStyle name="Navadno 25 2 2" xfId="1516"/>
    <cellStyle name="Navadno 25 2 3" xfId="1517"/>
    <cellStyle name="Navadno 25 2 4" xfId="1518"/>
    <cellStyle name="Navadno 25 2 5" xfId="1519"/>
    <cellStyle name="Navadno 25 2 6" xfId="1520"/>
    <cellStyle name="Navadno 25 20" xfId="1521"/>
    <cellStyle name="Navadno 25 20 2" xfId="1522"/>
    <cellStyle name="Navadno 25 21" xfId="1523"/>
    <cellStyle name="Navadno 25 21 2" xfId="1524"/>
    <cellStyle name="Navadno 25 22" xfId="1525"/>
    <cellStyle name="Navadno 25 22 2" xfId="1526"/>
    <cellStyle name="Navadno 25 23" xfId="1527"/>
    <cellStyle name="Navadno 25 23 2" xfId="1528"/>
    <cellStyle name="Navadno 25 24" xfId="1529"/>
    <cellStyle name="Navadno 25 24 2" xfId="1530"/>
    <cellStyle name="Navadno 25 25" xfId="1531"/>
    <cellStyle name="Navadno 25 25 2" xfId="1532"/>
    <cellStyle name="Navadno 25 26" xfId="1533"/>
    <cellStyle name="Navadno 25 26 2" xfId="1534"/>
    <cellStyle name="Navadno 25 27" xfId="1535"/>
    <cellStyle name="Navadno 25 27 2" xfId="1536"/>
    <cellStyle name="Navadno 25 28" xfId="1537"/>
    <cellStyle name="Navadno 25 28 2" xfId="1538"/>
    <cellStyle name="Navadno 25 29" xfId="1539"/>
    <cellStyle name="Navadno 25 29 2" xfId="1540"/>
    <cellStyle name="Navadno 25 3" xfId="1541"/>
    <cellStyle name="Navadno 25 3 2" xfId="1542"/>
    <cellStyle name="Navadno 25 3 3" xfId="1543"/>
    <cellStyle name="Navadno 25 3 4" xfId="1544"/>
    <cellStyle name="Navadno 25 3 5" xfId="1545"/>
    <cellStyle name="Navadno 25 3 6" xfId="1546"/>
    <cellStyle name="Navadno 25 30" xfId="1547"/>
    <cellStyle name="Navadno 25 30 2" xfId="1548"/>
    <cellStyle name="Navadno 25 31" xfId="1549"/>
    <cellStyle name="Navadno 25 31 2" xfId="1550"/>
    <cellStyle name="Navadno 25 32" xfId="1551"/>
    <cellStyle name="Navadno 25 32 2" xfId="1552"/>
    <cellStyle name="Navadno 25 33" xfId="1553"/>
    <cellStyle name="Navadno 25 33 2" xfId="1554"/>
    <cellStyle name="Navadno 25 34" xfId="1555"/>
    <cellStyle name="Navadno 25 34 2" xfId="1556"/>
    <cellStyle name="Navadno 25 35" xfId="1557"/>
    <cellStyle name="Navadno 25 35 2" xfId="1558"/>
    <cellStyle name="Navadno 25 36" xfId="1559"/>
    <cellStyle name="Navadno 25 36 2" xfId="1560"/>
    <cellStyle name="Navadno 25 37" xfId="1561"/>
    <cellStyle name="Navadno 25 37 2" xfId="1562"/>
    <cellStyle name="Navadno 25 38" xfId="1563"/>
    <cellStyle name="Navadno 25 38 2" xfId="1564"/>
    <cellStyle name="Navadno 25 39" xfId="1565"/>
    <cellStyle name="Navadno 25 39 2" xfId="1566"/>
    <cellStyle name="Navadno 25 4" xfId="1567"/>
    <cellStyle name="Navadno 25 4 2" xfId="1568"/>
    <cellStyle name="Navadno 25 4 3" xfId="1569"/>
    <cellStyle name="Navadno 25 4 4" xfId="1570"/>
    <cellStyle name="Navadno 25 4 5" xfId="1571"/>
    <cellStyle name="Navadno 25 4 6" xfId="1572"/>
    <cellStyle name="Navadno 25 40" xfId="1573"/>
    <cellStyle name="Navadno 25 40 2" xfId="1574"/>
    <cellStyle name="Navadno 25 41" xfId="1575"/>
    <cellStyle name="Navadno 25 41 2" xfId="1576"/>
    <cellStyle name="Navadno 25 42" xfId="1577"/>
    <cellStyle name="Navadno 25 42 2" xfId="1578"/>
    <cellStyle name="Navadno 25 43" xfId="1579"/>
    <cellStyle name="Navadno 25 43 2" xfId="1580"/>
    <cellStyle name="Navadno 25 44" xfId="1581"/>
    <cellStyle name="Navadno 25 44 2" xfId="1582"/>
    <cellStyle name="Navadno 25 5" xfId="1583"/>
    <cellStyle name="Navadno 25 5 2" xfId="1584"/>
    <cellStyle name="Navadno 25 5 3" xfId="1585"/>
    <cellStyle name="Navadno 25 5 4" xfId="1586"/>
    <cellStyle name="Navadno 25 5 5" xfId="1587"/>
    <cellStyle name="Navadno 25 5 6" xfId="1588"/>
    <cellStyle name="Navadno 25 6" xfId="1589"/>
    <cellStyle name="Navadno 25 6 2" xfId="1590"/>
    <cellStyle name="Navadno 25 6 3" xfId="1591"/>
    <cellStyle name="Navadno 25 6 4" xfId="1592"/>
    <cellStyle name="Navadno 25 6 5" xfId="1593"/>
    <cellStyle name="Navadno 25 6 6" xfId="1594"/>
    <cellStyle name="Navadno 25 7" xfId="1595"/>
    <cellStyle name="Navadno 25 7 2" xfId="1596"/>
    <cellStyle name="Navadno 25 8" xfId="1597"/>
    <cellStyle name="Navadno 25 8 2" xfId="1598"/>
    <cellStyle name="Navadno 25 9" xfId="1599"/>
    <cellStyle name="Navadno 25 9 2" xfId="1600"/>
    <cellStyle name="Navadno 26" xfId="1601"/>
    <cellStyle name="Navadno 26 10" xfId="1602"/>
    <cellStyle name="Navadno 26 11" xfId="1603"/>
    <cellStyle name="Navadno 26 12" xfId="1604"/>
    <cellStyle name="Navadno 26 13" xfId="1605"/>
    <cellStyle name="Navadno 26 14" xfId="1606"/>
    <cellStyle name="Navadno 26 15" xfId="1607"/>
    <cellStyle name="Navadno 26 2" xfId="1608"/>
    <cellStyle name="Navadno 26 3" xfId="1609"/>
    <cellStyle name="Navadno 26 4" xfId="1610"/>
    <cellStyle name="Navadno 26 5" xfId="1611"/>
    <cellStyle name="Navadno 26 6" xfId="1612"/>
    <cellStyle name="Navadno 26 7" xfId="1613"/>
    <cellStyle name="Navadno 26 8" xfId="1614"/>
    <cellStyle name="Navadno 26 9" xfId="1615"/>
    <cellStyle name="Navadno 27" xfId="2711"/>
    <cellStyle name="Navadno 27 10" xfId="1616"/>
    <cellStyle name="Navadno 27 11" xfId="1617"/>
    <cellStyle name="Navadno 27 12" xfId="1618"/>
    <cellStyle name="Navadno 27 13" xfId="1619"/>
    <cellStyle name="Navadno 27 14" xfId="1620"/>
    <cellStyle name="Navadno 27 15" xfId="1621"/>
    <cellStyle name="Navadno 27 16" xfId="2706"/>
    <cellStyle name="Navadno 27 2" xfId="1622"/>
    <cellStyle name="Navadno 27 3" xfId="1623"/>
    <cellStyle name="Navadno 27 4" xfId="1624"/>
    <cellStyle name="Navadno 27 5" xfId="1625"/>
    <cellStyle name="Navadno 27 6" xfId="1626"/>
    <cellStyle name="Navadno 27 7" xfId="1627"/>
    <cellStyle name="Navadno 27 8" xfId="1628"/>
    <cellStyle name="Navadno 27 9" xfId="1629"/>
    <cellStyle name="Navadno 28" xfId="1630"/>
    <cellStyle name="Navadno 28 2" xfId="1631"/>
    <cellStyle name="Navadno 28 3" xfId="1632"/>
    <cellStyle name="Navadno 28 4" xfId="1633"/>
    <cellStyle name="Navadno 28 5" xfId="1634"/>
    <cellStyle name="Navadno 28 6" xfId="1635"/>
    <cellStyle name="Navadno 29 10" xfId="1636"/>
    <cellStyle name="Navadno 29 11" xfId="1637"/>
    <cellStyle name="Navadno 29 12" xfId="1638"/>
    <cellStyle name="Navadno 29 13" xfId="1639"/>
    <cellStyle name="Navadno 29 14" xfId="1640"/>
    <cellStyle name="Navadno 29 15" xfId="1641"/>
    <cellStyle name="Navadno 29 16" xfId="1642"/>
    <cellStyle name="Navadno 29 17" xfId="1643"/>
    <cellStyle name="Navadno 29 18" xfId="1644"/>
    <cellStyle name="Navadno 29 2" xfId="1645"/>
    <cellStyle name="Navadno 29 3" xfId="1646"/>
    <cellStyle name="Navadno 29 4" xfId="1647"/>
    <cellStyle name="Navadno 29 5" xfId="1648"/>
    <cellStyle name="Navadno 29 6" xfId="1649"/>
    <cellStyle name="Navadno 29 7" xfId="1650"/>
    <cellStyle name="Navadno 29 8" xfId="1651"/>
    <cellStyle name="Navadno 29 9" xfId="1652"/>
    <cellStyle name="Navadno 3" xfId="1653"/>
    <cellStyle name="Navadno 3 10" xfId="1654"/>
    <cellStyle name="Navadno 3 10 2" xfId="2709"/>
    <cellStyle name="Navadno 3 11" xfId="1655"/>
    <cellStyle name="Navadno 3 12" xfId="1656"/>
    <cellStyle name="Navadno 3 13" xfId="1657"/>
    <cellStyle name="Navadno 3 14" xfId="1658"/>
    <cellStyle name="Navadno 3 15" xfId="1659"/>
    <cellStyle name="Navadno 3 16" xfId="1660"/>
    <cellStyle name="Navadno 3 17" xfId="1661"/>
    <cellStyle name="Navadno 3 18" xfId="1662"/>
    <cellStyle name="Navadno 3 19" xfId="1663"/>
    <cellStyle name="Navadno 3 2" xfId="1664"/>
    <cellStyle name="Navadno 3 2 2" xfId="1665"/>
    <cellStyle name="Navadno 3 2 2 2" xfId="2712"/>
    <cellStyle name="Navadno 3 2 3" xfId="1666"/>
    <cellStyle name="Navadno 3 2 4" xfId="1667"/>
    <cellStyle name="Navadno 3 2 5" xfId="1668"/>
    <cellStyle name="Navadno 3 2 6" xfId="1669"/>
    <cellStyle name="Navadno 3 2 7" xfId="1670"/>
    <cellStyle name="Navadno 3 20" xfId="1671"/>
    <cellStyle name="Navadno 3 21" xfId="1672"/>
    <cellStyle name="Navadno 3 22" xfId="1673"/>
    <cellStyle name="Navadno 3 23" xfId="1674"/>
    <cellStyle name="Navadno 3 24" xfId="1675"/>
    <cellStyle name="Navadno 3 25" xfId="1676"/>
    <cellStyle name="Navadno 3 26" xfId="2699"/>
    <cellStyle name="Navadno 3 26 2" xfId="2715"/>
    <cellStyle name="Navadno 3 26 2 2" xfId="2716"/>
    <cellStyle name="Navadno 3 3" xfId="1677"/>
    <cellStyle name="Navadno 3 3 2" xfId="1678"/>
    <cellStyle name="Navadno 3 3 3" xfId="1679"/>
    <cellStyle name="Navadno 3 3 4" xfId="1680"/>
    <cellStyle name="Navadno 3 3 5" xfId="1681"/>
    <cellStyle name="Navadno 3 3 6" xfId="1682"/>
    <cellStyle name="Navadno 3 4" xfId="1683"/>
    <cellStyle name="Navadno 3 4 2" xfId="1684"/>
    <cellStyle name="Navadno 3 4 3" xfId="1685"/>
    <cellStyle name="Navadno 3 4 4" xfId="1686"/>
    <cellStyle name="Navadno 3 4 5" xfId="1687"/>
    <cellStyle name="Navadno 3 4 6" xfId="1688"/>
    <cellStyle name="Navadno 3 5" xfId="1689"/>
    <cellStyle name="Navadno 3 5 2" xfId="1690"/>
    <cellStyle name="Navadno 3 5 3" xfId="1691"/>
    <cellStyle name="Navadno 3 5 4" xfId="1692"/>
    <cellStyle name="Navadno 3 5 5" xfId="1693"/>
    <cellStyle name="Navadno 3 5 6" xfId="1694"/>
    <cellStyle name="Navadno 3 6" xfId="1695"/>
    <cellStyle name="Navadno 3 6 2" xfId="1696"/>
    <cellStyle name="Navadno 3 6 3" xfId="1697"/>
    <cellStyle name="Navadno 3 6 4" xfId="1698"/>
    <cellStyle name="Navadno 3 6 5" xfId="1699"/>
    <cellStyle name="Navadno 3 6 6" xfId="1700"/>
    <cellStyle name="Navadno 3 7" xfId="1701"/>
    <cellStyle name="Navadno 3 7 2" xfId="1702"/>
    <cellStyle name="Navadno 3 7 3" xfId="1703"/>
    <cellStyle name="Navadno 3 7 4" xfId="1704"/>
    <cellStyle name="Navadno 3 7 5" xfId="1705"/>
    <cellStyle name="Navadno 3 7 6" xfId="1706"/>
    <cellStyle name="Navadno 3 71" xfId="2708"/>
    <cellStyle name="Navadno 3 8" xfId="1707"/>
    <cellStyle name="Navadno 3 9" xfId="1708"/>
    <cellStyle name="Navadno 30" xfId="1709"/>
    <cellStyle name="Navadno 30 2" xfId="1710"/>
    <cellStyle name="Navadno 30 3" xfId="1711"/>
    <cellStyle name="Navadno 30 4" xfId="1712"/>
    <cellStyle name="Navadno 30 5" xfId="1713"/>
    <cellStyle name="Navadno 30 6" xfId="1714"/>
    <cellStyle name="Navadno 31 10" xfId="1715"/>
    <cellStyle name="Navadno 31 11" xfId="1716"/>
    <cellStyle name="Navadno 31 12" xfId="1717"/>
    <cellStyle name="Navadno 31 13" xfId="1718"/>
    <cellStyle name="Navadno 31 14" xfId="1719"/>
    <cellStyle name="Navadno 31 15" xfId="1720"/>
    <cellStyle name="Navadno 31 2" xfId="1721"/>
    <cellStyle name="Navadno 31 3" xfId="1722"/>
    <cellStyle name="Navadno 31 4" xfId="1723"/>
    <cellStyle name="Navadno 31 5" xfId="1724"/>
    <cellStyle name="Navadno 31 6" xfId="1725"/>
    <cellStyle name="Navadno 31 7" xfId="1726"/>
    <cellStyle name="Navadno 31 8" xfId="1727"/>
    <cellStyle name="Navadno 31 9" xfId="1728"/>
    <cellStyle name="Navadno 32 10" xfId="1729"/>
    <cellStyle name="Navadno 32 11" xfId="1730"/>
    <cellStyle name="Navadno 32 12" xfId="1731"/>
    <cellStyle name="Navadno 32 13" xfId="1732"/>
    <cellStyle name="Navadno 32 14" xfId="1733"/>
    <cellStyle name="Navadno 32 15" xfId="1734"/>
    <cellStyle name="Navadno 32 16" xfId="1735"/>
    <cellStyle name="Navadno 32 17" xfId="1736"/>
    <cellStyle name="Navadno 32 18" xfId="1737"/>
    <cellStyle name="Navadno 32 2" xfId="1738"/>
    <cellStyle name="Navadno 32 3" xfId="1739"/>
    <cellStyle name="Navadno 32 4" xfId="1740"/>
    <cellStyle name="Navadno 32 5" xfId="1741"/>
    <cellStyle name="Navadno 32 6" xfId="1742"/>
    <cellStyle name="Navadno 32 7" xfId="1743"/>
    <cellStyle name="Navadno 32 8" xfId="1744"/>
    <cellStyle name="Navadno 32 9" xfId="1745"/>
    <cellStyle name="Navadno 33" xfId="1746"/>
    <cellStyle name="Navadno 33 2" xfId="1747"/>
    <cellStyle name="Navadno 33 3" xfId="1748"/>
    <cellStyle name="Navadno 33 4" xfId="1749"/>
    <cellStyle name="Navadno 33 5" xfId="1750"/>
    <cellStyle name="Navadno 33 6" xfId="1751"/>
    <cellStyle name="Navadno 34 10" xfId="1752"/>
    <cellStyle name="Navadno 34 11" xfId="1753"/>
    <cellStyle name="Navadno 34 12" xfId="1754"/>
    <cellStyle name="Navadno 34 13" xfId="1755"/>
    <cellStyle name="Navadno 34 14" xfId="1756"/>
    <cellStyle name="Navadno 34 15" xfId="1757"/>
    <cellStyle name="Navadno 34 16" xfId="1758"/>
    <cellStyle name="Navadno 34 17" xfId="1759"/>
    <cellStyle name="Navadno 34 18" xfId="1760"/>
    <cellStyle name="Navadno 34 2" xfId="1761"/>
    <cellStyle name="Navadno 34 3" xfId="1762"/>
    <cellStyle name="Navadno 34 4" xfId="1763"/>
    <cellStyle name="Navadno 34 5" xfId="1764"/>
    <cellStyle name="Navadno 34 6" xfId="1765"/>
    <cellStyle name="Navadno 34 7" xfId="1766"/>
    <cellStyle name="Navadno 34 8" xfId="1767"/>
    <cellStyle name="Navadno 34 9" xfId="1768"/>
    <cellStyle name="Navadno 35 10" xfId="1769"/>
    <cellStyle name="Navadno 35 11" xfId="1770"/>
    <cellStyle name="Navadno 35 12" xfId="1771"/>
    <cellStyle name="Navadno 35 13" xfId="1772"/>
    <cellStyle name="Navadno 35 14" xfId="1773"/>
    <cellStyle name="Navadno 35 15" xfId="1774"/>
    <cellStyle name="Navadno 35 16" xfId="1775"/>
    <cellStyle name="Navadno 35 17" xfId="1776"/>
    <cellStyle name="Navadno 35 18" xfId="1777"/>
    <cellStyle name="Navadno 35 2" xfId="1778"/>
    <cellStyle name="Navadno 35 3" xfId="1779"/>
    <cellStyle name="Navadno 35 4" xfId="1780"/>
    <cellStyle name="Navadno 35 5" xfId="1781"/>
    <cellStyle name="Navadno 35 6" xfId="1782"/>
    <cellStyle name="Navadno 35 7" xfId="1783"/>
    <cellStyle name="Navadno 35 8" xfId="1784"/>
    <cellStyle name="Navadno 35 9" xfId="1785"/>
    <cellStyle name="Navadno 36" xfId="2717"/>
    <cellStyle name="Navadno 36 10" xfId="1786"/>
    <cellStyle name="Navadno 36 11" xfId="1787"/>
    <cellStyle name="Navadno 36 12" xfId="1788"/>
    <cellStyle name="Navadno 36 13" xfId="1789"/>
    <cellStyle name="Navadno 36 14" xfId="1790"/>
    <cellStyle name="Navadno 36 15" xfId="1791"/>
    <cellStyle name="Navadno 36 2" xfId="1792"/>
    <cellStyle name="Navadno 36 3" xfId="1793"/>
    <cellStyle name="Navadno 36 4" xfId="1794"/>
    <cellStyle name="Navadno 36 5" xfId="1795"/>
    <cellStyle name="Navadno 36 6" xfId="1796"/>
    <cellStyle name="Navadno 36 7" xfId="1797"/>
    <cellStyle name="Navadno 36 8" xfId="1798"/>
    <cellStyle name="Navadno 36 9" xfId="1799"/>
    <cellStyle name="Navadno 37 10" xfId="1800"/>
    <cellStyle name="Navadno 37 11" xfId="1801"/>
    <cellStyle name="Navadno 37 12" xfId="1802"/>
    <cellStyle name="Navadno 37 13" xfId="1803"/>
    <cellStyle name="Navadno 37 14" xfId="1804"/>
    <cellStyle name="Navadno 37 15" xfId="1805"/>
    <cellStyle name="Navadno 37 2" xfId="1806"/>
    <cellStyle name="Navadno 37 3" xfId="1807"/>
    <cellStyle name="Navadno 37 4" xfId="1808"/>
    <cellStyle name="Navadno 37 5" xfId="1809"/>
    <cellStyle name="Navadno 37 6" xfId="1810"/>
    <cellStyle name="Navadno 37 7" xfId="1811"/>
    <cellStyle name="Navadno 37 8" xfId="1812"/>
    <cellStyle name="Navadno 37 9" xfId="1813"/>
    <cellStyle name="Navadno 38" xfId="1814"/>
    <cellStyle name="Navadno 38 2" xfId="1815"/>
    <cellStyle name="Navadno 38 3" xfId="1816"/>
    <cellStyle name="Navadno 38 4" xfId="1817"/>
    <cellStyle name="Navadno 38 5" xfId="1818"/>
    <cellStyle name="Navadno 38 6" xfId="1819"/>
    <cellStyle name="Navadno 39" xfId="1820"/>
    <cellStyle name="Navadno 39 2" xfId="1821"/>
    <cellStyle name="Navadno 39 3" xfId="1822"/>
    <cellStyle name="Navadno 39 4" xfId="1823"/>
    <cellStyle name="Navadno 39 5" xfId="1824"/>
    <cellStyle name="Navadno 39 6" xfId="1825"/>
    <cellStyle name="Navadno 4" xfId="1826"/>
    <cellStyle name="Navadno 4 10" xfId="1827"/>
    <cellStyle name="Navadno 4 11" xfId="1828"/>
    <cellStyle name="Navadno 4 12" xfId="1829"/>
    <cellStyle name="Navadno 4 13" xfId="1830"/>
    <cellStyle name="Navadno 4 14" xfId="1831"/>
    <cellStyle name="Navadno 4 15" xfId="1832"/>
    <cellStyle name="Navadno 4 16" xfId="1833"/>
    <cellStyle name="Navadno 4 17" xfId="1834"/>
    <cellStyle name="Navadno 4 18" xfId="1835"/>
    <cellStyle name="Navadno 4 19" xfId="1836"/>
    <cellStyle name="Navadno 4 2" xfId="1837"/>
    <cellStyle name="Navadno 4 2 2" xfId="1838"/>
    <cellStyle name="Navadno 4 2 3" xfId="1839"/>
    <cellStyle name="Navadno 4 2 4" xfId="1840"/>
    <cellStyle name="Navadno 4 2 5" xfId="1841"/>
    <cellStyle name="Navadno 4 2 6" xfId="1842"/>
    <cellStyle name="Navadno 4 20" xfId="1843"/>
    <cellStyle name="Navadno 4 21" xfId="1844"/>
    <cellStyle name="Navadno 4 22" xfId="1845"/>
    <cellStyle name="Navadno 4 23" xfId="1846"/>
    <cellStyle name="Navadno 4 24" xfId="1847"/>
    <cellStyle name="Navadno 4 3" xfId="1848"/>
    <cellStyle name="Navadno 4 3 2" xfId="1849"/>
    <cellStyle name="Navadno 4 3 3" xfId="1850"/>
    <cellStyle name="Navadno 4 3 4" xfId="1851"/>
    <cellStyle name="Navadno 4 3 5" xfId="1852"/>
    <cellStyle name="Navadno 4 3 6" xfId="1853"/>
    <cellStyle name="Navadno 4 4" xfId="1854"/>
    <cellStyle name="Navadno 4 4 2" xfId="1855"/>
    <cellStyle name="Navadno 4 4 3" xfId="1856"/>
    <cellStyle name="Navadno 4 4 4" xfId="1857"/>
    <cellStyle name="Navadno 4 4 5" xfId="1858"/>
    <cellStyle name="Navadno 4 4 6" xfId="1859"/>
    <cellStyle name="Navadno 4 5" xfId="1860"/>
    <cellStyle name="Navadno 4 5 2" xfId="1861"/>
    <cellStyle name="Navadno 4 5 3" xfId="1862"/>
    <cellStyle name="Navadno 4 5 4" xfId="1863"/>
    <cellStyle name="Navadno 4 5 5" xfId="1864"/>
    <cellStyle name="Navadno 4 5 6" xfId="1865"/>
    <cellStyle name="Navadno 4 6" xfId="1866"/>
    <cellStyle name="Navadno 4 6 2" xfId="1867"/>
    <cellStyle name="Navadno 4 6 3" xfId="1868"/>
    <cellStyle name="Navadno 4 6 4" xfId="1869"/>
    <cellStyle name="Navadno 4 6 5" xfId="1870"/>
    <cellStyle name="Navadno 4 6 6" xfId="1871"/>
    <cellStyle name="Navadno 4 7" xfId="1872"/>
    <cellStyle name="Navadno 4 7 2" xfId="1873"/>
    <cellStyle name="Navadno 4 7 3" xfId="1874"/>
    <cellStyle name="Navadno 4 7 4" xfId="1875"/>
    <cellStyle name="Navadno 4 7 5" xfId="1876"/>
    <cellStyle name="Navadno 4 7 6" xfId="1877"/>
    <cellStyle name="Navadno 4 8" xfId="1878"/>
    <cellStyle name="Navadno 4 9" xfId="1879"/>
    <cellStyle name="Navadno 40 10" xfId="1880"/>
    <cellStyle name="Navadno 40 11" xfId="1881"/>
    <cellStyle name="Navadno 40 12" xfId="1882"/>
    <cellStyle name="Navadno 40 13" xfId="1883"/>
    <cellStyle name="Navadno 40 14" xfId="1884"/>
    <cellStyle name="Navadno 40 15" xfId="1885"/>
    <cellStyle name="Navadno 40 16" xfId="1886"/>
    <cellStyle name="Navadno 40 17" xfId="1887"/>
    <cellStyle name="Navadno 40 18" xfId="1888"/>
    <cellStyle name="Navadno 40 2" xfId="1889"/>
    <cellStyle name="Navadno 40 3" xfId="1890"/>
    <cellStyle name="Navadno 40 4" xfId="1891"/>
    <cellStyle name="Navadno 40 5" xfId="1892"/>
    <cellStyle name="Navadno 40 6" xfId="1893"/>
    <cellStyle name="Navadno 40 7" xfId="1894"/>
    <cellStyle name="Navadno 40 8" xfId="1895"/>
    <cellStyle name="Navadno 40 9" xfId="1896"/>
    <cellStyle name="Navadno 41" xfId="1897"/>
    <cellStyle name="Navadno 41 2" xfId="1898"/>
    <cellStyle name="Navadno 41 3" xfId="1899"/>
    <cellStyle name="Navadno 41 4" xfId="1900"/>
    <cellStyle name="Navadno 41 5" xfId="1901"/>
    <cellStyle name="Navadno 41 6" xfId="1902"/>
    <cellStyle name="Navadno 42" xfId="1903"/>
    <cellStyle name="Navadno 42 2" xfId="1904"/>
    <cellStyle name="Navadno 42 3" xfId="1905"/>
    <cellStyle name="Navadno 42 4" xfId="1906"/>
    <cellStyle name="Navadno 42 5" xfId="1907"/>
    <cellStyle name="Navadno 42 6" xfId="1908"/>
    <cellStyle name="Navadno 43" xfId="1909"/>
    <cellStyle name="Navadno 43 2" xfId="1910"/>
    <cellStyle name="Navadno 43 3" xfId="1911"/>
    <cellStyle name="Navadno 43 4" xfId="1912"/>
    <cellStyle name="Navadno 43 5" xfId="1913"/>
    <cellStyle name="Navadno 43 6" xfId="1914"/>
    <cellStyle name="Navadno 44 10" xfId="1915"/>
    <cellStyle name="Navadno 44 11" xfId="1916"/>
    <cellStyle name="Navadno 44 12" xfId="1917"/>
    <cellStyle name="Navadno 44 13" xfId="1918"/>
    <cellStyle name="Navadno 44 14" xfId="1919"/>
    <cellStyle name="Navadno 44 15" xfId="1920"/>
    <cellStyle name="Navadno 44 2" xfId="1921"/>
    <cellStyle name="Navadno 44 3" xfId="1922"/>
    <cellStyle name="Navadno 44 4" xfId="1923"/>
    <cellStyle name="Navadno 44 5" xfId="1924"/>
    <cellStyle name="Navadno 44 6" xfId="1925"/>
    <cellStyle name="Navadno 44 7" xfId="1926"/>
    <cellStyle name="Navadno 44 8" xfId="1927"/>
    <cellStyle name="Navadno 44 9" xfId="1928"/>
    <cellStyle name="Navadno 48 2" xfId="1929"/>
    <cellStyle name="Navadno 5" xfId="1930"/>
    <cellStyle name="Navadno 5 10" xfId="1931"/>
    <cellStyle name="Navadno 5 10 2" xfId="1932"/>
    <cellStyle name="Navadno 5 11" xfId="1933"/>
    <cellStyle name="Navadno 5 11 2" xfId="1934"/>
    <cellStyle name="Navadno 5 12" xfId="1935"/>
    <cellStyle name="Navadno 5 12 2" xfId="1936"/>
    <cellStyle name="Navadno 5 13" xfId="1937"/>
    <cellStyle name="Navadno 5 13 2" xfId="1938"/>
    <cellStyle name="Navadno 5 14" xfId="1939"/>
    <cellStyle name="Navadno 5 14 2" xfId="1940"/>
    <cellStyle name="Navadno 5 15" xfId="1941"/>
    <cellStyle name="Navadno 5 15 2" xfId="1942"/>
    <cellStyle name="Navadno 5 16" xfId="1943"/>
    <cellStyle name="Navadno 5 16 2" xfId="1944"/>
    <cellStyle name="Navadno 5 17" xfId="1945"/>
    <cellStyle name="Navadno 5 17 2" xfId="1946"/>
    <cellStyle name="Navadno 5 18" xfId="1947"/>
    <cellStyle name="Navadno 5 18 2" xfId="1948"/>
    <cellStyle name="Navadno 5 19" xfId="1949"/>
    <cellStyle name="Navadno 5 19 2" xfId="1950"/>
    <cellStyle name="Navadno 5 2" xfId="1951"/>
    <cellStyle name="Navadno 5 2 2" xfId="1952"/>
    <cellStyle name="Navadno 5 2 3" xfId="1953"/>
    <cellStyle name="Navadno 5 2 4" xfId="1954"/>
    <cellStyle name="Navadno 5 2 5" xfId="1955"/>
    <cellStyle name="Navadno 5 2 6" xfId="1956"/>
    <cellStyle name="Navadno 5 20" xfId="1957"/>
    <cellStyle name="Navadno 5 20 2" xfId="1958"/>
    <cellStyle name="Navadno 5 21" xfId="1959"/>
    <cellStyle name="Navadno 5 21 2" xfId="1960"/>
    <cellStyle name="Navadno 5 22" xfId="1961"/>
    <cellStyle name="Navadno 5 22 2" xfId="1962"/>
    <cellStyle name="Navadno 5 23" xfId="1963"/>
    <cellStyle name="Navadno 5 23 2" xfId="1964"/>
    <cellStyle name="Navadno 5 24" xfId="1965"/>
    <cellStyle name="Navadno 5 24 2" xfId="1966"/>
    <cellStyle name="Navadno 5 25" xfId="1967"/>
    <cellStyle name="Navadno 5 25 2" xfId="1968"/>
    <cellStyle name="Navadno 5 26" xfId="1969"/>
    <cellStyle name="Navadno 5 26 2" xfId="1970"/>
    <cellStyle name="Navadno 5 27" xfId="1971"/>
    <cellStyle name="Navadno 5 27 2" xfId="1972"/>
    <cellStyle name="Navadno 5 28" xfId="1973"/>
    <cellStyle name="Navadno 5 28 2" xfId="1974"/>
    <cellStyle name="Navadno 5 29" xfId="1975"/>
    <cellStyle name="Navadno 5 29 2" xfId="1976"/>
    <cellStyle name="Navadno 5 3" xfId="1977"/>
    <cellStyle name="Navadno 5 3 2" xfId="1978"/>
    <cellStyle name="Navadno 5 3 3" xfId="1979"/>
    <cellStyle name="Navadno 5 3 4" xfId="1980"/>
    <cellStyle name="Navadno 5 3 5" xfId="1981"/>
    <cellStyle name="Navadno 5 3 6" xfId="1982"/>
    <cellStyle name="Navadno 5 30" xfId="1983"/>
    <cellStyle name="Navadno 5 30 2" xfId="1984"/>
    <cellStyle name="Navadno 5 31" xfId="1985"/>
    <cellStyle name="Navadno 5 31 2" xfId="1986"/>
    <cellStyle name="Navadno 5 32" xfId="1987"/>
    <cellStyle name="Navadno 5 32 2" xfId="1988"/>
    <cellStyle name="Navadno 5 33" xfId="1989"/>
    <cellStyle name="Navadno 5 33 2" xfId="1990"/>
    <cellStyle name="Navadno 5 34" xfId="1991"/>
    <cellStyle name="Navadno 5 34 2" xfId="1992"/>
    <cellStyle name="Navadno 5 35" xfId="1993"/>
    <cellStyle name="Navadno 5 35 2" xfId="1994"/>
    <cellStyle name="Navadno 5 36" xfId="1995"/>
    <cellStyle name="Navadno 5 36 2" xfId="1996"/>
    <cellStyle name="Navadno 5 37" xfId="1997"/>
    <cellStyle name="Navadno 5 37 2" xfId="1998"/>
    <cellStyle name="Navadno 5 38" xfId="1999"/>
    <cellStyle name="Navadno 5 38 2" xfId="2000"/>
    <cellStyle name="Navadno 5 39" xfId="2001"/>
    <cellStyle name="Navadno 5 39 2" xfId="2002"/>
    <cellStyle name="Navadno 5 4" xfId="2003"/>
    <cellStyle name="Navadno 5 4 2" xfId="2004"/>
    <cellStyle name="Navadno 5 4 3" xfId="2005"/>
    <cellStyle name="Navadno 5 4 4" xfId="2006"/>
    <cellStyle name="Navadno 5 4 5" xfId="2007"/>
    <cellStyle name="Navadno 5 4 6" xfId="2008"/>
    <cellStyle name="Navadno 5 40" xfId="2009"/>
    <cellStyle name="Navadno 5 40 2" xfId="2010"/>
    <cellStyle name="Navadno 5 41" xfId="2011"/>
    <cellStyle name="Navadno 5 41 2" xfId="2012"/>
    <cellStyle name="Navadno 5 42" xfId="2013"/>
    <cellStyle name="Navadno 5 42 2" xfId="2014"/>
    <cellStyle name="Navadno 5 43" xfId="2015"/>
    <cellStyle name="Navadno 5 43 2" xfId="2016"/>
    <cellStyle name="Navadno 5 44" xfId="2017"/>
    <cellStyle name="Navadno 5 44 2" xfId="2018"/>
    <cellStyle name="Navadno 5 45" xfId="2703"/>
    <cellStyle name="Navadno 5 5" xfId="2019"/>
    <cellStyle name="Navadno 5 5 2" xfId="2020"/>
    <cellStyle name="Navadno 5 5 3" xfId="2021"/>
    <cellStyle name="Navadno 5 5 4" xfId="2022"/>
    <cellStyle name="Navadno 5 5 5" xfId="2023"/>
    <cellStyle name="Navadno 5 5 6" xfId="2024"/>
    <cellStyle name="Navadno 5 6" xfId="2025"/>
    <cellStyle name="Navadno 5 6 2" xfId="2026"/>
    <cellStyle name="Navadno 5 6 3" xfId="2027"/>
    <cellStyle name="Navadno 5 6 4" xfId="2028"/>
    <cellStyle name="Navadno 5 6 5" xfId="2029"/>
    <cellStyle name="Navadno 5 6 6" xfId="2030"/>
    <cellStyle name="Navadno 5 7" xfId="2031"/>
    <cellStyle name="Navadno 5 7 2" xfId="2032"/>
    <cellStyle name="Navadno 5 8" xfId="2033"/>
    <cellStyle name="Navadno 5 8 2" xfId="2034"/>
    <cellStyle name="Navadno 5 9" xfId="2035"/>
    <cellStyle name="Navadno 5 9 2" xfId="2036"/>
    <cellStyle name="Navadno 59" xfId="2037"/>
    <cellStyle name="Navadno 59 2" xfId="2038"/>
    <cellStyle name="Navadno 6" xfId="2039"/>
    <cellStyle name="Navadno 6 2" xfId="2040"/>
    <cellStyle name="Navadno 6 2 2" xfId="2041"/>
    <cellStyle name="Navadno 6 2 3" xfId="2042"/>
    <cellStyle name="Navadno 6 2 4" xfId="2043"/>
    <cellStyle name="Navadno 6 2 5" xfId="2044"/>
    <cellStyle name="Navadno 6 2 6" xfId="2045"/>
    <cellStyle name="Navadno 6 3" xfId="2046"/>
    <cellStyle name="Navadno 6 3 2" xfId="2047"/>
    <cellStyle name="Navadno 6 3 3" xfId="2048"/>
    <cellStyle name="Navadno 6 3 4" xfId="2049"/>
    <cellStyle name="Navadno 6 3 5" xfId="2050"/>
    <cellStyle name="Navadno 6 3 6" xfId="2051"/>
    <cellStyle name="Navadno 6 4" xfId="2052"/>
    <cellStyle name="Navadno 6 4 2" xfId="2053"/>
    <cellStyle name="Navadno 6 4 3" xfId="2054"/>
    <cellStyle name="Navadno 6 4 4" xfId="2055"/>
    <cellStyle name="Navadno 6 4 5" xfId="2056"/>
    <cellStyle name="Navadno 6 4 6" xfId="2057"/>
    <cellStyle name="Navadno 6 5" xfId="2058"/>
    <cellStyle name="Navadno 6 5 2" xfId="2059"/>
    <cellStyle name="Navadno 6 5 3" xfId="2060"/>
    <cellStyle name="Navadno 6 5 4" xfId="2061"/>
    <cellStyle name="Navadno 6 5 5" xfId="2062"/>
    <cellStyle name="Navadno 6 5 6" xfId="2063"/>
    <cellStyle name="Navadno 6 6" xfId="2064"/>
    <cellStyle name="Navadno 6 6 2" xfId="2065"/>
    <cellStyle name="Navadno 6 6 3" xfId="2066"/>
    <cellStyle name="Navadno 6 6 4" xfId="2067"/>
    <cellStyle name="Navadno 6 6 5" xfId="2068"/>
    <cellStyle name="Navadno 6 6 6" xfId="2069"/>
    <cellStyle name="Navadno 6 7" xfId="2070"/>
    <cellStyle name="Navadno 7" xfId="2071"/>
    <cellStyle name="Navadno 7 10" xfId="2072"/>
    <cellStyle name="Navadno 7 10 2" xfId="2073"/>
    <cellStyle name="Navadno 7 11" xfId="2074"/>
    <cellStyle name="Navadno 7 11 2" xfId="2075"/>
    <cellStyle name="Navadno 7 12" xfId="2076"/>
    <cellStyle name="Navadno 7 12 2" xfId="2077"/>
    <cellStyle name="Navadno 7 13" xfId="2078"/>
    <cellStyle name="Navadno 7 13 2" xfId="2079"/>
    <cellStyle name="Navadno 7 14" xfId="2080"/>
    <cellStyle name="Navadno 7 14 2" xfId="2081"/>
    <cellStyle name="Navadno 7 15" xfId="2082"/>
    <cellStyle name="Navadno 7 15 2" xfId="2083"/>
    <cellStyle name="Navadno 7 16" xfId="2084"/>
    <cellStyle name="Navadno 7 16 2" xfId="2085"/>
    <cellStyle name="Navadno 7 17" xfId="2086"/>
    <cellStyle name="Navadno 7 17 2" xfId="2087"/>
    <cellStyle name="Navadno 7 18" xfId="2088"/>
    <cellStyle name="Navadno 7 18 2" xfId="2089"/>
    <cellStyle name="Navadno 7 19" xfId="2090"/>
    <cellStyle name="Navadno 7 19 2" xfId="2091"/>
    <cellStyle name="Navadno 7 2" xfId="2092"/>
    <cellStyle name="Navadno 7 2 2" xfId="2093"/>
    <cellStyle name="Navadno 7 2 3" xfId="2094"/>
    <cellStyle name="Navadno 7 2 4" xfId="2095"/>
    <cellStyle name="Navadno 7 2 5" xfId="2096"/>
    <cellStyle name="Navadno 7 2 6" xfId="2097"/>
    <cellStyle name="Navadno 7 2 7" xfId="2098"/>
    <cellStyle name="Navadno 7 20" xfId="2099"/>
    <cellStyle name="Navadno 7 20 2" xfId="2100"/>
    <cellStyle name="Navadno 7 21" xfId="2101"/>
    <cellStyle name="Navadno 7 21 2" xfId="2102"/>
    <cellStyle name="Navadno 7 22" xfId="2103"/>
    <cellStyle name="Navadno 7 22 2" xfId="2104"/>
    <cellStyle name="Navadno 7 23" xfId="2105"/>
    <cellStyle name="Navadno 7 23 2" xfId="2106"/>
    <cellStyle name="Navadno 7 24" xfId="2107"/>
    <cellStyle name="Navadno 7 24 2" xfId="2108"/>
    <cellStyle name="Navadno 7 25" xfId="2109"/>
    <cellStyle name="Navadno 7 25 2" xfId="2110"/>
    <cellStyle name="Navadno 7 26" xfId="2111"/>
    <cellStyle name="Navadno 7 26 2" xfId="2112"/>
    <cellStyle name="Navadno 7 27" xfId="2113"/>
    <cellStyle name="Navadno 7 27 2" xfId="2114"/>
    <cellStyle name="Navadno 7 28" xfId="2115"/>
    <cellStyle name="Navadno 7 28 2" xfId="2116"/>
    <cellStyle name="Navadno 7 29" xfId="2117"/>
    <cellStyle name="Navadno 7 29 2" xfId="2118"/>
    <cellStyle name="Navadno 7 3" xfId="2119"/>
    <cellStyle name="Navadno 7 3 2" xfId="2120"/>
    <cellStyle name="Navadno 7 3 3" xfId="2121"/>
    <cellStyle name="Navadno 7 3 4" xfId="2122"/>
    <cellStyle name="Navadno 7 3 5" xfId="2123"/>
    <cellStyle name="Navadno 7 3 6" xfId="2124"/>
    <cellStyle name="Navadno 7 30" xfId="2125"/>
    <cellStyle name="Navadno 7 30 2" xfId="2126"/>
    <cellStyle name="Navadno 7 31" xfId="2127"/>
    <cellStyle name="Navadno 7 31 2" xfId="2128"/>
    <cellStyle name="Navadno 7 32" xfId="2129"/>
    <cellStyle name="Navadno 7 32 2" xfId="2130"/>
    <cellStyle name="Navadno 7 33" xfId="2131"/>
    <cellStyle name="Navadno 7 33 2" xfId="2132"/>
    <cellStyle name="Navadno 7 34" xfId="2133"/>
    <cellStyle name="Navadno 7 34 2" xfId="2134"/>
    <cellStyle name="Navadno 7 35" xfId="2135"/>
    <cellStyle name="Navadno 7 35 2" xfId="2136"/>
    <cellStyle name="Navadno 7 36" xfId="2137"/>
    <cellStyle name="Navadno 7 36 2" xfId="2138"/>
    <cellStyle name="Navadno 7 37" xfId="2139"/>
    <cellStyle name="Navadno 7 37 2" xfId="2140"/>
    <cellStyle name="Navadno 7 38" xfId="2141"/>
    <cellStyle name="Navadno 7 38 2" xfId="2142"/>
    <cellStyle name="Navadno 7 39" xfId="2143"/>
    <cellStyle name="Navadno 7 39 2" xfId="2144"/>
    <cellStyle name="Navadno 7 4" xfId="2145"/>
    <cellStyle name="Navadno 7 4 2" xfId="2146"/>
    <cellStyle name="Navadno 7 4 3" xfId="2147"/>
    <cellStyle name="Navadno 7 4 4" xfId="2148"/>
    <cellStyle name="Navadno 7 4 5" xfId="2149"/>
    <cellStyle name="Navadno 7 4 6" xfId="2150"/>
    <cellStyle name="Navadno 7 40" xfId="2151"/>
    <cellStyle name="Navadno 7 40 2" xfId="2152"/>
    <cellStyle name="Navadno 7 41" xfId="2153"/>
    <cellStyle name="Navadno 7 41 2" xfId="2154"/>
    <cellStyle name="Navadno 7 42" xfId="2155"/>
    <cellStyle name="Navadno 7 42 2" xfId="2156"/>
    <cellStyle name="Navadno 7 43" xfId="2157"/>
    <cellStyle name="Navadno 7 43 2" xfId="2158"/>
    <cellStyle name="Navadno 7 44" xfId="2159"/>
    <cellStyle name="Navadno 7 44 2" xfId="2160"/>
    <cellStyle name="Navadno 7 5" xfId="2161"/>
    <cellStyle name="Navadno 7 5 2" xfId="2162"/>
    <cellStyle name="Navadno 7 5 3" xfId="2163"/>
    <cellStyle name="Navadno 7 5 4" xfId="2164"/>
    <cellStyle name="Navadno 7 5 5" xfId="2165"/>
    <cellStyle name="Navadno 7 5 6" xfId="2166"/>
    <cellStyle name="Navadno 7 6" xfId="2167"/>
    <cellStyle name="Navadno 7 6 2" xfId="2168"/>
    <cellStyle name="Navadno 7 6 3" xfId="2169"/>
    <cellStyle name="Navadno 7 6 4" xfId="2170"/>
    <cellStyle name="Navadno 7 6 5" xfId="2171"/>
    <cellStyle name="Navadno 7 6 6" xfId="2172"/>
    <cellStyle name="Navadno 7 7" xfId="2173"/>
    <cellStyle name="Navadno 7 7 2" xfId="2174"/>
    <cellStyle name="Navadno 7 8" xfId="2175"/>
    <cellStyle name="Navadno 7 8 2" xfId="2176"/>
    <cellStyle name="Navadno 7 9" xfId="2177"/>
    <cellStyle name="Navadno 7 9 2" xfId="2178"/>
    <cellStyle name="Navadno 7_AP.gr" xfId="2179"/>
    <cellStyle name="Navadno 8" xfId="2180"/>
    <cellStyle name="Navadno 8 10" xfId="2181"/>
    <cellStyle name="Navadno 8 10 2" xfId="2182"/>
    <cellStyle name="Navadno 8 11" xfId="2183"/>
    <cellStyle name="Navadno 8 11 2" xfId="2184"/>
    <cellStyle name="Navadno 8 12" xfId="2185"/>
    <cellStyle name="Navadno 8 12 2" xfId="2186"/>
    <cellStyle name="Navadno 8 13" xfId="2187"/>
    <cellStyle name="Navadno 8 13 2" xfId="2188"/>
    <cellStyle name="Navadno 8 14" xfId="2189"/>
    <cellStyle name="Navadno 8 14 2" xfId="2190"/>
    <cellStyle name="Navadno 8 15" xfId="2191"/>
    <cellStyle name="Navadno 8 15 2" xfId="2192"/>
    <cellStyle name="Navadno 8 16" xfId="2193"/>
    <cellStyle name="Navadno 8 16 2" xfId="2194"/>
    <cellStyle name="Navadno 8 17" xfId="2195"/>
    <cellStyle name="Navadno 8 17 2" xfId="2196"/>
    <cellStyle name="Navadno 8 18" xfId="2197"/>
    <cellStyle name="Navadno 8 18 2" xfId="2198"/>
    <cellStyle name="Navadno 8 19" xfId="2199"/>
    <cellStyle name="Navadno 8 19 2" xfId="2200"/>
    <cellStyle name="Navadno 8 2" xfId="2201"/>
    <cellStyle name="Navadno 8 2 2" xfId="2202"/>
    <cellStyle name="Navadno 8 2 3" xfId="2203"/>
    <cellStyle name="Navadno 8 2 4" xfId="2204"/>
    <cellStyle name="Navadno 8 2 5" xfId="2205"/>
    <cellStyle name="Navadno 8 2 6" xfId="2206"/>
    <cellStyle name="Navadno 8 20" xfId="2207"/>
    <cellStyle name="Navadno 8 20 2" xfId="2208"/>
    <cellStyle name="Navadno 8 21" xfId="2209"/>
    <cellStyle name="Navadno 8 21 2" xfId="2210"/>
    <cellStyle name="Navadno 8 22" xfId="2211"/>
    <cellStyle name="Navadno 8 22 2" xfId="2212"/>
    <cellStyle name="Navadno 8 23" xfId="2213"/>
    <cellStyle name="Navadno 8 23 2" xfId="2214"/>
    <cellStyle name="Navadno 8 24" xfId="2215"/>
    <cellStyle name="Navadno 8 24 2" xfId="2216"/>
    <cellStyle name="Navadno 8 25" xfId="2217"/>
    <cellStyle name="Navadno 8 25 2" xfId="2218"/>
    <cellStyle name="Navadno 8 26" xfId="2219"/>
    <cellStyle name="Navadno 8 26 2" xfId="2220"/>
    <cellStyle name="Navadno 8 27" xfId="2221"/>
    <cellStyle name="Navadno 8 27 2" xfId="2222"/>
    <cellStyle name="Navadno 8 28" xfId="2223"/>
    <cellStyle name="Navadno 8 28 2" xfId="2224"/>
    <cellStyle name="Navadno 8 29" xfId="2225"/>
    <cellStyle name="Navadno 8 29 2" xfId="2226"/>
    <cellStyle name="Navadno 8 3" xfId="2227"/>
    <cellStyle name="Navadno 8 3 2" xfId="2228"/>
    <cellStyle name="Navadno 8 3 3" xfId="2229"/>
    <cellStyle name="Navadno 8 3 4" xfId="2230"/>
    <cellStyle name="Navadno 8 3 5" xfId="2231"/>
    <cellStyle name="Navadno 8 3 6" xfId="2232"/>
    <cellStyle name="Navadno 8 30" xfId="2233"/>
    <cellStyle name="Navadno 8 30 2" xfId="2234"/>
    <cellStyle name="Navadno 8 31" xfId="2235"/>
    <cellStyle name="Navadno 8 31 2" xfId="2236"/>
    <cellStyle name="Navadno 8 32" xfId="2237"/>
    <cellStyle name="Navadno 8 32 2" xfId="2238"/>
    <cellStyle name="Navadno 8 33" xfId="2239"/>
    <cellStyle name="Navadno 8 33 2" xfId="2240"/>
    <cellStyle name="Navadno 8 34" xfId="2241"/>
    <cellStyle name="Navadno 8 34 2" xfId="2242"/>
    <cellStyle name="Navadno 8 35" xfId="2243"/>
    <cellStyle name="Navadno 8 35 2" xfId="2244"/>
    <cellStyle name="Navadno 8 36" xfId="2245"/>
    <cellStyle name="Navadno 8 36 2" xfId="2246"/>
    <cellStyle name="Navadno 8 37" xfId="2247"/>
    <cellStyle name="Navadno 8 37 2" xfId="2248"/>
    <cellStyle name="Navadno 8 38" xfId="2249"/>
    <cellStyle name="Navadno 8 38 2" xfId="2250"/>
    <cellStyle name="Navadno 8 39" xfId="2251"/>
    <cellStyle name="Navadno 8 39 2" xfId="2252"/>
    <cellStyle name="Navadno 8 4" xfId="2253"/>
    <cellStyle name="Navadno 8 4 2" xfId="2254"/>
    <cellStyle name="Navadno 8 4 3" xfId="2255"/>
    <cellStyle name="Navadno 8 4 4" xfId="2256"/>
    <cellStyle name="Navadno 8 4 5" xfId="2257"/>
    <cellStyle name="Navadno 8 4 6" xfId="2258"/>
    <cellStyle name="Navadno 8 40" xfId="2259"/>
    <cellStyle name="Navadno 8 40 2" xfId="2260"/>
    <cellStyle name="Navadno 8 41" xfId="2261"/>
    <cellStyle name="Navadno 8 41 2" xfId="2262"/>
    <cellStyle name="Navadno 8 42" xfId="2263"/>
    <cellStyle name="Navadno 8 42 2" xfId="2264"/>
    <cellStyle name="Navadno 8 43" xfId="2265"/>
    <cellStyle name="Navadno 8 43 2" xfId="2266"/>
    <cellStyle name="Navadno 8 44" xfId="2267"/>
    <cellStyle name="Navadno 8 44 2" xfId="2268"/>
    <cellStyle name="Navadno 8 46" xfId="2727"/>
    <cellStyle name="Navadno 8 5" xfId="2269"/>
    <cellStyle name="Navadno 8 5 2" xfId="2270"/>
    <cellStyle name="Navadno 8 5 3" xfId="2271"/>
    <cellStyle name="Navadno 8 5 4" xfId="2272"/>
    <cellStyle name="Navadno 8 5 5" xfId="2273"/>
    <cellStyle name="Navadno 8 5 6" xfId="2274"/>
    <cellStyle name="Navadno 8 6" xfId="2275"/>
    <cellStyle name="Navadno 8 6 2" xfId="2276"/>
    <cellStyle name="Navadno 8 6 3" xfId="2277"/>
    <cellStyle name="Navadno 8 6 4" xfId="2278"/>
    <cellStyle name="Navadno 8 6 5" xfId="2279"/>
    <cellStyle name="Navadno 8 6 6" xfId="2280"/>
    <cellStyle name="Navadno 8 7" xfId="2281"/>
    <cellStyle name="Navadno 8 7 2" xfId="2282"/>
    <cellStyle name="Navadno 8 8" xfId="2283"/>
    <cellStyle name="Navadno 8 8 2" xfId="2284"/>
    <cellStyle name="Navadno 8 9" xfId="2285"/>
    <cellStyle name="Navadno 8 9 2" xfId="2286"/>
    <cellStyle name="Navadno 9" xfId="2287"/>
    <cellStyle name="Navadno 9 10" xfId="2288"/>
    <cellStyle name="Navadno 9 10 2" xfId="2289"/>
    <cellStyle name="Navadno 9 11" xfId="2290"/>
    <cellStyle name="Navadno 9 11 2" xfId="2291"/>
    <cellStyle name="Navadno 9 12" xfId="2292"/>
    <cellStyle name="Navadno 9 12 2" xfId="2293"/>
    <cellStyle name="Navadno 9 13" xfId="2294"/>
    <cellStyle name="Navadno 9 13 2" xfId="2295"/>
    <cellStyle name="Navadno 9 14" xfId="2296"/>
    <cellStyle name="Navadno 9 14 2" xfId="2297"/>
    <cellStyle name="Navadno 9 15" xfId="2298"/>
    <cellStyle name="Navadno 9 15 2" xfId="2299"/>
    <cellStyle name="Navadno 9 16" xfId="2300"/>
    <cellStyle name="Navadno 9 16 2" xfId="2301"/>
    <cellStyle name="Navadno 9 17" xfId="2302"/>
    <cellStyle name="Navadno 9 17 2" xfId="2303"/>
    <cellStyle name="Navadno 9 18" xfId="2304"/>
    <cellStyle name="Navadno 9 18 2" xfId="2305"/>
    <cellStyle name="Navadno 9 19" xfId="2306"/>
    <cellStyle name="Navadno 9 19 2" xfId="2307"/>
    <cellStyle name="Navadno 9 2" xfId="2308"/>
    <cellStyle name="Navadno 9 2 2" xfId="2309"/>
    <cellStyle name="Navadno 9 2 3" xfId="2310"/>
    <cellStyle name="Navadno 9 2 4" xfId="2311"/>
    <cellStyle name="Navadno 9 2 5" xfId="2312"/>
    <cellStyle name="Navadno 9 2 6" xfId="2313"/>
    <cellStyle name="Navadno 9 2 7" xfId="2314"/>
    <cellStyle name="Navadno 9 20" xfId="2315"/>
    <cellStyle name="Navadno 9 20 2" xfId="2316"/>
    <cellStyle name="Navadno 9 21" xfId="2317"/>
    <cellStyle name="Navadno 9 21 2" xfId="2318"/>
    <cellStyle name="Navadno 9 22" xfId="2319"/>
    <cellStyle name="Navadno 9 22 2" xfId="2320"/>
    <cellStyle name="Navadno 9 23" xfId="2321"/>
    <cellStyle name="Navadno 9 23 2" xfId="2322"/>
    <cellStyle name="Navadno 9 24" xfId="2323"/>
    <cellStyle name="Navadno 9 24 2" xfId="2324"/>
    <cellStyle name="Navadno 9 25" xfId="2325"/>
    <cellStyle name="Navadno 9 25 2" xfId="2326"/>
    <cellStyle name="Navadno 9 26" xfId="2327"/>
    <cellStyle name="Navadno 9 26 2" xfId="2328"/>
    <cellStyle name="Navadno 9 27" xfId="2329"/>
    <cellStyle name="Navadno 9 27 2" xfId="2330"/>
    <cellStyle name="Navadno 9 28" xfId="2331"/>
    <cellStyle name="Navadno 9 28 2" xfId="2332"/>
    <cellStyle name="Navadno 9 29" xfId="2333"/>
    <cellStyle name="Navadno 9 29 2" xfId="2334"/>
    <cellStyle name="Navadno 9 3" xfId="2335"/>
    <cellStyle name="Navadno 9 3 2" xfId="2336"/>
    <cellStyle name="Navadno 9 3 3" xfId="2337"/>
    <cellStyle name="Navadno 9 3 4" xfId="2338"/>
    <cellStyle name="Navadno 9 3 5" xfId="2339"/>
    <cellStyle name="Navadno 9 3 6" xfId="2340"/>
    <cellStyle name="Navadno 9 30" xfId="2341"/>
    <cellStyle name="Navadno 9 30 2" xfId="2342"/>
    <cellStyle name="Navadno 9 31" xfId="2343"/>
    <cellStyle name="Navadno 9 31 2" xfId="2344"/>
    <cellStyle name="Navadno 9 32" xfId="2345"/>
    <cellStyle name="Navadno 9 32 2" xfId="2346"/>
    <cellStyle name="Navadno 9 33" xfId="2347"/>
    <cellStyle name="Navadno 9 33 2" xfId="2348"/>
    <cellStyle name="Navadno 9 34" xfId="2349"/>
    <cellStyle name="Navadno 9 34 2" xfId="2350"/>
    <cellStyle name="Navadno 9 35" xfId="2351"/>
    <cellStyle name="Navadno 9 35 2" xfId="2352"/>
    <cellStyle name="Navadno 9 36" xfId="2353"/>
    <cellStyle name="Navadno 9 36 2" xfId="2354"/>
    <cellStyle name="Navadno 9 37" xfId="2355"/>
    <cellStyle name="Navadno 9 37 2" xfId="2356"/>
    <cellStyle name="Navadno 9 38" xfId="2357"/>
    <cellStyle name="Navadno 9 38 2" xfId="2358"/>
    <cellStyle name="Navadno 9 39" xfId="2359"/>
    <cellStyle name="Navadno 9 39 2" xfId="2360"/>
    <cellStyle name="Navadno 9 4" xfId="2361"/>
    <cellStyle name="Navadno 9 4 2" xfId="2362"/>
    <cellStyle name="Navadno 9 4 3" xfId="2363"/>
    <cellStyle name="Navadno 9 4 4" xfId="2364"/>
    <cellStyle name="Navadno 9 4 5" xfId="2365"/>
    <cellStyle name="Navadno 9 4 6" xfId="2366"/>
    <cellStyle name="Navadno 9 40" xfId="2367"/>
    <cellStyle name="Navadno 9 40 2" xfId="2368"/>
    <cellStyle name="Navadno 9 41" xfId="2369"/>
    <cellStyle name="Navadno 9 41 2" xfId="2370"/>
    <cellStyle name="Navadno 9 42" xfId="2371"/>
    <cellStyle name="Navadno 9 42 2" xfId="2372"/>
    <cellStyle name="Navadno 9 43" xfId="2373"/>
    <cellStyle name="Navadno 9 43 2" xfId="2374"/>
    <cellStyle name="Navadno 9 44" xfId="2375"/>
    <cellStyle name="Navadno 9 44 2" xfId="2376"/>
    <cellStyle name="Navadno 9 45" xfId="2377"/>
    <cellStyle name="Navadno 9 5" xfId="2378"/>
    <cellStyle name="Navadno 9 5 2" xfId="2379"/>
    <cellStyle name="Navadno 9 5 3" xfId="2380"/>
    <cellStyle name="Navadno 9 5 4" xfId="2381"/>
    <cellStyle name="Navadno 9 5 5" xfId="2382"/>
    <cellStyle name="Navadno 9 5 6" xfId="2383"/>
    <cellStyle name="Navadno 9 6" xfId="2384"/>
    <cellStyle name="Navadno 9 6 2" xfId="2385"/>
    <cellStyle name="Navadno 9 6 3" xfId="2386"/>
    <cellStyle name="Navadno 9 6 4" xfId="2387"/>
    <cellStyle name="Navadno 9 6 5" xfId="2388"/>
    <cellStyle name="Navadno 9 6 6" xfId="2389"/>
    <cellStyle name="Navadno 9 7" xfId="2390"/>
    <cellStyle name="Navadno 9 7 2" xfId="2391"/>
    <cellStyle name="Navadno 9 8" xfId="2392"/>
    <cellStyle name="Navadno 9 8 2" xfId="2393"/>
    <cellStyle name="Navadno 9 9" xfId="2394"/>
    <cellStyle name="Navadno 9 9 2" xfId="2395"/>
    <cellStyle name="Navadno_KALAMAR-PSO GREGORČIČEVA MS-16.11.04" xfId="2719"/>
    <cellStyle name="Navadno_LG PZI popis strojne instalacije popravljen popis 2" xfId="2726"/>
    <cellStyle name="Navadno_popis-splošno-zun.ured" xfId="2721"/>
    <cellStyle name="Neutral 2" xfId="2396"/>
    <cellStyle name="Neutral 3" xfId="2397"/>
    <cellStyle name="Nevtralno 2" xfId="2398"/>
    <cellStyle name="Nevtralno 2 2" xfId="2399"/>
    <cellStyle name="Nevtralno 2 3" xfId="2400"/>
    <cellStyle name="Nevtralno 2 4" xfId="2401"/>
    <cellStyle name="Nevtralno 2 5" xfId="2402"/>
    <cellStyle name="Nevtralno 3" xfId="2403"/>
    <cellStyle name="Nevtralno 3 2" xfId="2404"/>
    <cellStyle name="Nevtralno 3 3" xfId="2405"/>
    <cellStyle name="Nevtralno 4" xfId="2406"/>
    <cellStyle name="Nevtralno 4 2" xfId="2407"/>
    <cellStyle name="Nevtralno 4 3" xfId="2408"/>
    <cellStyle name="Nevtralno 5" xfId="2409"/>
    <cellStyle name="Nevtralno 5 2" xfId="2410"/>
    <cellStyle name="Nevtralno 5 3" xfId="2411"/>
    <cellStyle name="Normal 10" xfId="2412"/>
    <cellStyle name="Normal 11" xfId="2413"/>
    <cellStyle name="Normal 11 2" xfId="2414"/>
    <cellStyle name="Normal 12" xfId="2415"/>
    <cellStyle name="Normal 13" xfId="2416"/>
    <cellStyle name="normal 2" xfId="2417"/>
    <cellStyle name="Normal 2 10" xfId="2418"/>
    <cellStyle name="Normal 2 2" xfId="2419"/>
    <cellStyle name="normal 2 2 2" xfId="2420"/>
    <cellStyle name="normal 2 2 2 2" xfId="2421"/>
    <cellStyle name="normal 2 3" xfId="2422"/>
    <cellStyle name="normal 2 4" xfId="2423"/>
    <cellStyle name="Normal 2 5" xfId="2424"/>
    <cellStyle name="Normal 2 6" xfId="2425"/>
    <cellStyle name="Normal 2 7" xfId="2426"/>
    <cellStyle name="Normal 2 8" xfId="2427"/>
    <cellStyle name="Normal 2 9" xfId="2428"/>
    <cellStyle name="Normal 3" xfId="2429"/>
    <cellStyle name="Normal 3 2" xfId="2430"/>
    <cellStyle name="Normal 4" xfId="2431"/>
    <cellStyle name="Normal 4 2" xfId="2432"/>
    <cellStyle name="Normal 5" xfId="2433"/>
    <cellStyle name="Normal 5 2" xfId="2434"/>
    <cellStyle name="Normal 5 3" xfId="2435"/>
    <cellStyle name="Normal 6" xfId="2436"/>
    <cellStyle name="Normal 7" xfId="2437"/>
    <cellStyle name="Normal 9" xfId="2438"/>
    <cellStyle name="Normal_JES-popis ogrevanje-PGD" xfId="2714"/>
    <cellStyle name="Note 2" xfId="2439"/>
    <cellStyle name="Note 3" xfId="2440"/>
    <cellStyle name="Odstotek 2" xfId="2441"/>
    <cellStyle name="Opomba 2" xfId="2442"/>
    <cellStyle name="Opomba 2 2" xfId="2443"/>
    <cellStyle name="Opomba 2 3" xfId="2444"/>
    <cellStyle name="Opomba 3" xfId="2445"/>
    <cellStyle name="Opomba 3 2" xfId="2446"/>
    <cellStyle name="Opomba 3 3" xfId="2447"/>
    <cellStyle name="Opomba 4" xfId="2448"/>
    <cellStyle name="Opomba 4 2" xfId="2449"/>
    <cellStyle name="Opomba 4 3" xfId="2450"/>
    <cellStyle name="Opomba 5" xfId="2451"/>
    <cellStyle name="Opomba 5 2" xfId="2452"/>
    <cellStyle name="Opomba 5 3" xfId="2453"/>
    <cellStyle name="Opozorilo 2" xfId="2454"/>
    <cellStyle name="Opozorilo 2 2" xfId="2455"/>
    <cellStyle name="Opozorilo 2 3" xfId="2456"/>
    <cellStyle name="Opozorilo 3" xfId="2457"/>
    <cellStyle name="Opozorilo 3 2" xfId="2458"/>
    <cellStyle name="Opozorilo 3 3" xfId="2459"/>
    <cellStyle name="Opozorilo 4" xfId="2460"/>
    <cellStyle name="Opozorilo 4 2" xfId="2461"/>
    <cellStyle name="Opozorilo 4 3" xfId="2462"/>
    <cellStyle name="Opozorilo 5" xfId="2463"/>
    <cellStyle name="Opozorilo 5 2" xfId="2464"/>
    <cellStyle name="Opozorilo 5 3" xfId="2465"/>
    <cellStyle name="Pojasnjevalno besedilo 2" xfId="2466"/>
    <cellStyle name="Pojasnjevalno besedilo 2 2" xfId="2467"/>
    <cellStyle name="Pojasnjevalno besedilo 2 3" xfId="2468"/>
    <cellStyle name="Pojasnjevalno besedilo 3" xfId="2469"/>
    <cellStyle name="Pojasnjevalno besedilo 3 2" xfId="2470"/>
    <cellStyle name="Pojasnjevalno besedilo 3 3" xfId="2471"/>
    <cellStyle name="Pojasnjevalno besedilo 4" xfId="2472"/>
    <cellStyle name="Pojasnjevalno besedilo 4 2" xfId="2473"/>
    <cellStyle name="Pojasnjevalno besedilo 4 3" xfId="2474"/>
    <cellStyle name="Pojasnjevalno besedilo 5" xfId="2475"/>
    <cellStyle name="Pojasnjevalno besedilo 5 2" xfId="2476"/>
    <cellStyle name="Pojasnjevalno besedilo 5 3" xfId="2477"/>
    <cellStyle name="Postavka" xfId="2698"/>
    <cellStyle name="Poudarek1 2" xfId="2478"/>
    <cellStyle name="Poudarek1 2 2" xfId="2479"/>
    <cellStyle name="Poudarek1 2 3" xfId="2480"/>
    <cellStyle name="Poudarek1 2 4" xfId="2481"/>
    <cellStyle name="Poudarek1 2 5" xfId="2482"/>
    <cellStyle name="Poudarek1 3" xfId="2483"/>
    <cellStyle name="Poudarek1 3 2" xfId="2484"/>
    <cellStyle name="Poudarek1 3 3" xfId="2485"/>
    <cellStyle name="Poudarek1 4" xfId="2486"/>
    <cellStyle name="Poudarek1 4 2" xfId="2487"/>
    <cellStyle name="Poudarek1 4 3" xfId="2488"/>
    <cellStyle name="Poudarek1 5" xfId="2489"/>
    <cellStyle name="Poudarek1 5 2" xfId="2490"/>
    <cellStyle name="Poudarek1 5 3" xfId="2491"/>
    <cellStyle name="Poudarek2 2" xfId="2492"/>
    <cellStyle name="Poudarek2 2 2" xfId="2493"/>
    <cellStyle name="Poudarek2 2 3" xfId="2494"/>
    <cellStyle name="Poudarek2 2 4" xfId="2495"/>
    <cellStyle name="Poudarek2 2 5" xfId="2496"/>
    <cellStyle name="Poudarek2 3" xfId="2497"/>
    <cellStyle name="Poudarek2 3 2" xfId="2498"/>
    <cellStyle name="Poudarek2 3 3" xfId="2499"/>
    <cellStyle name="Poudarek2 4" xfId="2500"/>
    <cellStyle name="Poudarek2 4 2" xfId="2501"/>
    <cellStyle name="Poudarek2 4 3" xfId="2502"/>
    <cellStyle name="Poudarek2 5" xfId="2503"/>
    <cellStyle name="Poudarek2 5 2" xfId="2504"/>
    <cellStyle name="Poudarek2 5 3" xfId="2505"/>
    <cellStyle name="Poudarek3 2" xfId="2506"/>
    <cellStyle name="Poudarek3 2 2" xfId="2507"/>
    <cellStyle name="Poudarek3 2 3" xfId="2508"/>
    <cellStyle name="Poudarek3 2 4" xfId="2509"/>
    <cellStyle name="Poudarek3 2 5" xfId="2510"/>
    <cellStyle name="Poudarek3 3" xfId="2511"/>
    <cellStyle name="Poudarek3 3 2" xfId="2512"/>
    <cellStyle name="Poudarek3 3 3" xfId="2513"/>
    <cellStyle name="Poudarek3 4" xfId="2514"/>
    <cellStyle name="Poudarek3 4 2" xfId="2515"/>
    <cellStyle name="Poudarek3 4 3" xfId="2516"/>
    <cellStyle name="Poudarek3 5" xfId="2517"/>
    <cellStyle name="Poudarek3 5 2" xfId="2518"/>
    <cellStyle name="Poudarek3 5 3" xfId="2519"/>
    <cellStyle name="Poudarek4 2" xfId="2520"/>
    <cellStyle name="Poudarek4 2 2" xfId="2521"/>
    <cellStyle name="Poudarek4 2 3" xfId="2522"/>
    <cellStyle name="Poudarek4 2 4" xfId="2523"/>
    <cellStyle name="Poudarek4 2 5" xfId="2524"/>
    <cellStyle name="Poudarek4 3" xfId="2525"/>
    <cellStyle name="Poudarek4 3 2" xfId="2526"/>
    <cellStyle name="Poudarek4 3 3" xfId="2527"/>
    <cellStyle name="Poudarek4 4" xfId="2528"/>
    <cellStyle name="Poudarek4 4 2" xfId="2529"/>
    <cellStyle name="Poudarek4 4 3" xfId="2530"/>
    <cellStyle name="Poudarek4 5" xfId="2531"/>
    <cellStyle name="Poudarek4 5 2" xfId="2532"/>
    <cellStyle name="Poudarek4 5 3" xfId="2533"/>
    <cellStyle name="Poudarek5 2" xfId="2534"/>
    <cellStyle name="Poudarek5 2 2" xfId="2535"/>
    <cellStyle name="Poudarek5 2 3" xfId="2536"/>
    <cellStyle name="Poudarek5 3" xfId="2537"/>
    <cellStyle name="Poudarek5 3 2" xfId="2538"/>
    <cellStyle name="Poudarek5 3 3" xfId="2539"/>
    <cellStyle name="Poudarek5 4" xfId="2540"/>
    <cellStyle name="Poudarek5 4 2" xfId="2541"/>
    <cellStyle name="Poudarek5 4 3" xfId="2542"/>
    <cellStyle name="Poudarek5 5" xfId="2543"/>
    <cellStyle name="Poudarek5 5 2" xfId="2544"/>
    <cellStyle name="Poudarek5 5 3" xfId="2545"/>
    <cellStyle name="Poudarek6 2" xfId="2546"/>
    <cellStyle name="Poudarek6 2 2" xfId="2547"/>
    <cellStyle name="Poudarek6 2 3" xfId="2548"/>
    <cellStyle name="Poudarek6 2 4" xfId="2549"/>
    <cellStyle name="Poudarek6 2 5" xfId="2550"/>
    <cellStyle name="Poudarek6 3" xfId="2551"/>
    <cellStyle name="Poudarek6 3 2" xfId="2552"/>
    <cellStyle name="Poudarek6 3 3" xfId="2553"/>
    <cellStyle name="Poudarek6 4" xfId="2554"/>
    <cellStyle name="Poudarek6 4 2" xfId="2555"/>
    <cellStyle name="Poudarek6 4 3" xfId="2556"/>
    <cellStyle name="Poudarek6 5" xfId="2557"/>
    <cellStyle name="Poudarek6 5 2" xfId="2558"/>
    <cellStyle name="Poudarek6 5 3" xfId="2559"/>
    <cellStyle name="Povezana celica 2" xfId="2560"/>
    <cellStyle name="Povezana celica 2 2" xfId="2561"/>
    <cellStyle name="Povezana celica 2 3" xfId="2562"/>
    <cellStyle name="Povezana celica 2 4" xfId="2563"/>
    <cellStyle name="Povezana celica 2 5" xfId="2564"/>
    <cellStyle name="Povezana celica 3" xfId="2565"/>
    <cellStyle name="Povezana celica 3 2" xfId="2566"/>
    <cellStyle name="Povezana celica 3 3" xfId="2567"/>
    <cellStyle name="Povezana celica 4" xfId="2568"/>
    <cellStyle name="Povezana celica 4 2" xfId="2569"/>
    <cellStyle name="Povezana celica 4 3" xfId="2570"/>
    <cellStyle name="Povezana celica 5" xfId="2571"/>
    <cellStyle name="Povezana celica 5 2" xfId="2572"/>
    <cellStyle name="Povezana celica 5 3" xfId="2573"/>
    <cellStyle name="Preveri celico 2" xfId="2574"/>
    <cellStyle name="Preveri celico 2 2" xfId="2575"/>
    <cellStyle name="Preveri celico 2 3" xfId="2576"/>
    <cellStyle name="Preveri celico 3" xfId="2577"/>
    <cellStyle name="Preveri celico 3 2" xfId="2578"/>
    <cellStyle name="Preveri celico 3 3" xfId="2579"/>
    <cellStyle name="Preveri celico 4" xfId="2580"/>
    <cellStyle name="Preveri celico 4 2" xfId="2581"/>
    <cellStyle name="Preveri celico 4 3" xfId="2582"/>
    <cellStyle name="Preveri celico 5" xfId="2583"/>
    <cellStyle name="Preveri celico 5 2" xfId="2584"/>
    <cellStyle name="Preveri celico 5 3" xfId="2585"/>
    <cellStyle name="Računanje 2" xfId="2586"/>
    <cellStyle name="Računanje 2 2" xfId="2587"/>
    <cellStyle name="Računanje 2 3" xfId="2588"/>
    <cellStyle name="Računanje 2 4" xfId="2589"/>
    <cellStyle name="Računanje 2 5" xfId="2590"/>
    <cellStyle name="Računanje 3" xfId="2591"/>
    <cellStyle name="Računanje 3 2" xfId="2592"/>
    <cellStyle name="Računanje 3 3" xfId="2593"/>
    <cellStyle name="Računanje 4" xfId="2594"/>
    <cellStyle name="Računanje 4 2" xfId="2595"/>
    <cellStyle name="Računanje 4 3" xfId="2596"/>
    <cellStyle name="Računanje 5" xfId="2597"/>
    <cellStyle name="Računanje 5 2" xfId="2598"/>
    <cellStyle name="Računanje 5 3" xfId="2599"/>
    <cellStyle name="Slabo 2" xfId="2600"/>
    <cellStyle name="Slabo 2 2" xfId="2601"/>
    <cellStyle name="Slabo 2 3" xfId="2602"/>
    <cellStyle name="Slabo 2 4" xfId="2603"/>
    <cellStyle name="Slabo 2 5" xfId="2604"/>
    <cellStyle name="Slabo 3" xfId="2605"/>
    <cellStyle name="Slabo 3 2" xfId="2606"/>
    <cellStyle name="Slabo 3 3" xfId="2607"/>
    <cellStyle name="Slabo 4" xfId="2608"/>
    <cellStyle name="Slabo 4 2" xfId="2609"/>
    <cellStyle name="Slabo 4 3" xfId="2610"/>
    <cellStyle name="Slabo 5" xfId="2611"/>
    <cellStyle name="Slabo 5 2" xfId="2612"/>
    <cellStyle name="Slabo 5 3" xfId="2613"/>
    <cellStyle name="Slog 1" xfId="2614"/>
    <cellStyle name="Slog 1 2" xfId="2615"/>
    <cellStyle name="Slog 1 3" xfId="2616"/>
    <cellStyle name="Standard 3" xfId="2617"/>
    <cellStyle name="Standard_Tabelle1" xfId="2618"/>
    <cellStyle name="Številka" xfId="2697"/>
    <cellStyle name="Total 2" xfId="2619"/>
    <cellStyle name="Valuta 2" xfId="2620"/>
    <cellStyle name="Valuta 2 10" xfId="2621"/>
    <cellStyle name="Valuta 2 11" xfId="2622"/>
    <cellStyle name="Valuta 2 12" xfId="2623"/>
    <cellStyle name="Valuta 2 13" xfId="2624"/>
    <cellStyle name="Valuta 2 14" xfId="2625"/>
    <cellStyle name="Valuta 2 15" xfId="2626"/>
    <cellStyle name="Valuta 2 16" xfId="2627"/>
    <cellStyle name="Valuta 2 17" xfId="2628"/>
    <cellStyle name="Valuta 2 2" xfId="2629"/>
    <cellStyle name="Valuta 2 2 2" xfId="2630"/>
    <cellStyle name="Valuta 2 3" xfId="2631"/>
    <cellStyle name="Valuta 2 3 2" xfId="2632"/>
    <cellStyle name="Valuta 2 4" xfId="2633"/>
    <cellStyle name="Valuta 2 5" xfId="2634"/>
    <cellStyle name="Valuta 2 6" xfId="2635"/>
    <cellStyle name="Valuta 2 7" xfId="2636"/>
    <cellStyle name="Valuta 2 8" xfId="2637"/>
    <cellStyle name="Valuta 2 9" xfId="2638"/>
    <cellStyle name="Valuta 3" xfId="2639"/>
    <cellStyle name="Vejica [0] 2" xfId="2640"/>
    <cellStyle name="Vejica 10" xfId="2641"/>
    <cellStyle name="Vejica 11" xfId="2642"/>
    <cellStyle name="Vejica 12" xfId="2643"/>
    <cellStyle name="Vejica 13" xfId="2644"/>
    <cellStyle name="Vejica 14" xfId="2645"/>
    <cellStyle name="Vejica 2" xfId="2646"/>
    <cellStyle name="Vejica 2 2" xfId="2647"/>
    <cellStyle name="Vejica 2 2 2" xfId="2648"/>
    <cellStyle name="Vejica 2 2 3" xfId="2649"/>
    <cellStyle name="Vejica 2 3" xfId="2650"/>
    <cellStyle name="Vejica 2 3 2" xfId="2651"/>
    <cellStyle name="Vejica 2 3 3" xfId="2652"/>
    <cellStyle name="Vejica 2 3 4" xfId="2653"/>
    <cellStyle name="Vejica 2 4" xfId="2654"/>
    <cellStyle name="Vejica 2_NASLOVNICA PREDRAČUNOV" xfId="2655"/>
    <cellStyle name="Vejica 3" xfId="2656"/>
    <cellStyle name="Vejica 3 2" xfId="2657"/>
    <cellStyle name="Vejica 3 3" xfId="2658"/>
    <cellStyle name="Vejica 3 4" xfId="2659"/>
    <cellStyle name="Vejica 3 5" xfId="2710"/>
    <cellStyle name="Vejica 4" xfId="2660"/>
    <cellStyle name="Vejica 5" xfId="2661"/>
    <cellStyle name="Vejica 6" xfId="2662"/>
    <cellStyle name="Vejica 7" xfId="2663"/>
    <cellStyle name="Vejica 8" xfId="2664"/>
    <cellStyle name="Vejica 9" xfId="2665"/>
    <cellStyle name="Vejica_popis-splošno-zun.ured" xfId="2720"/>
    <cellStyle name="Vnos 2" xfId="2666"/>
    <cellStyle name="Vnos 2 2" xfId="2667"/>
    <cellStyle name="Vnos 2 3" xfId="2668"/>
    <cellStyle name="Vnos 2 4" xfId="2669"/>
    <cellStyle name="Vnos 2 5" xfId="2670"/>
    <cellStyle name="Vnos 3" xfId="2671"/>
    <cellStyle name="Vnos 3 2" xfId="2672"/>
    <cellStyle name="Vnos 3 3" xfId="2673"/>
    <cellStyle name="Vnos 4" xfId="2674"/>
    <cellStyle name="Vnos 4 2" xfId="2675"/>
    <cellStyle name="Vnos 4 3" xfId="2676"/>
    <cellStyle name="Vnos 5" xfId="2677"/>
    <cellStyle name="Vnos 5 2" xfId="2678"/>
    <cellStyle name="Vnos 5 3" xfId="2679"/>
    <cellStyle name="Vsota 2" xfId="2680"/>
    <cellStyle name="Vsota 2 2" xfId="2681"/>
    <cellStyle name="Vsota 2 3" xfId="2682"/>
    <cellStyle name="Vsota 2 4" xfId="2683"/>
    <cellStyle name="Vsota 2 5" xfId="2684"/>
    <cellStyle name="Vsota 3" xfId="2685"/>
    <cellStyle name="Vsota 3 2" xfId="2686"/>
    <cellStyle name="Vsota 3 3" xfId="2687"/>
    <cellStyle name="Vsota 4" xfId="2688"/>
    <cellStyle name="Vsota 4 2" xfId="2689"/>
    <cellStyle name="Vsota 4 3" xfId="2690"/>
    <cellStyle name="Vsota 5" xfId="2691"/>
    <cellStyle name="Vsota 5 2" xfId="2692"/>
    <cellStyle name="Vsota 5 3" xfId="2693"/>
    <cellStyle name="Währung [0]_Tabelle1" xfId="2694"/>
    <cellStyle name="Währung_Tabelle1" xfId="2695"/>
    <cellStyle name="Znesek" xfId="27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18"/>
  <sheetViews>
    <sheetView tabSelected="1" view="pageLayout" topLeftCell="A2001" zoomScale="80" zoomScaleNormal="80" zoomScaleSheetLayoutView="90" zoomScalePageLayoutView="80" workbookViewId="0">
      <selection activeCell="A2017" sqref="A2017:F2017"/>
    </sheetView>
  </sheetViews>
  <sheetFormatPr defaultColWidth="9.140625" defaultRowHeight="15"/>
  <cols>
    <col min="1" max="1" width="6.85546875" style="341" customWidth="1"/>
    <col min="2" max="2" width="45.140625" style="17" customWidth="1"/>
    <col min="3" max="3" width="4.42578125" style="8" customWidth="1"/>
    <col min="4" max="4" width="10" style="15" customWidth="1"/>
    <col min="5" max="5" width="8" style="15" customWidth="1"/>
    <col min="6" max="6" width="10.140625" style="15" customWidth="1"/>
    <col min="7" max="7" width="8.140625" style="13" customWidth="1"/>
    <col min="8" max="17" width="7.28515625" style="14" customWidth="1"/>
  </cols>
  <sheetData>
    <row r="1" spans="1:6" ht="16.5" thickBot="1">
      <c r="A1" s="415" t="s">
        <v>1302</v>
      </c>
      <c r="B1" s="421" t="s">
        <v>71</v>
      </c>
      <c r="C1" s="421"/>
      <c r="D1" s="421"/>
      <c r="E1" s="421"/>
      <c r="F1" s="421"/>
    </row>
    <row r="2" spans="1:6" s="4" customFormat="1">
      <c r="A2" s="341"/>
      <c r="B2" s="22"/>
      <c r="C2" s="8"/>
      <c r="D2" s="15"/>
      <c r="E2" s="15"/>
      <c r="F2" s="15"/>
    </row>
    <row r="3" spans="1:6" s="4" customFormat="1">
      <c r="A3" s="341"/>
      <c r="B3" s="17"/>
      <c r="C3" s="8"/>
      <c r="D3" s="15"/>
      <c r="E3" s="15"/>
      <c r="F3" s="15"/>
    </row>
    <row r="4" spans="1:6" s="4" customFormat="1">
      <c r="A4" s="341"/>
      <c r="B4" s="17"/>
      <c r="C4" s="8"/>
      <c r="D4" s="15"/>
      <c r="E4" s="15"/>
      <c r="F4" s="15"/>
    </row>
    <row r="5" spans="1:6" s="4" customFormat="1">
      <c r="A5" s="420" t="s">
        <v>1301</v>
      </c>
      <c r="B5" s="420"/>
      <c r="C5" s="420"/>
      <c r="D5" s="420"/>
      <c r="E5" s="15"/>
      <c r="F5" s="15"/>
    </row>
    <row r="6" spans="1:6" s="4" customFormat="1">
      <c r="A6" s="341"/>
      <c r="B6" s="17"/>
      <c r="C6" s="8"/>
      <c r="D6" s="15"/>
      <c r="E6" s="15"/>
      <c r="F6" s="15"/>
    </row>
    <row r="7" spans="1:6" s="4" customFormat="1">
      <c r="A7" s="342" t="str">
        <f>A56</f>
        <v>1.</v>
      </c>
      <c r="B7" s="23" t="str">
        <f>B56</f>
        <v>OGREVANJE IN HLAJENJE</v>
      </c>
      <c r="C7" s="422">
        <f>F985</f>
        <v>0</v>
      </c>
      <c r="D7" s="422"/>
      <c r="E7" s="15"/>
      <c r="F7" s="15"/>
    </row>
    <row r="8" spans="1:6" s="4" customFormat="1">
      <c r="A8" s="342" t="str">
        <f>A988</f>
        <v>2.</v>
      </c>
      <c r="B8" s="23" t="str">
        <f>B988</f>
        <v>VODOVOD</v>
      </c>
      <c r="C8" s="423">
        <f>+F1451</f>
        <v>0</v>
      </c>
      <c r="D8" s="423"/>
      <c r="E8" s="15"/>
      <c r="F8" s="15"/>
    </row>
    <row r="9" spans="1:6" s="4" customFormat="1">
      <c r="A9" s="342" t="str">
        <f>A1454</f>
        <v>3.</v>
      </c>
      <c r="B9" s="23" t="str">
        <f>B1454</f>
        <v>PREZRAČEVANJE</v>
      </c>
      <c r="C9" s="423">
        <f>+F1890</f>
        <v>0</v>
      </c>
      <c r="D9" s="423"/>
      <c r="E9" s="15"/>
      <c r="F9" s="15"/>
    </row>
    <row r="10" spans="1:6" s="4" customFormat="1">
      <c r="A10" s="342" t="str">
        <f>A1893</f>
        <v>4.</v>
      </c>
      <c r="B10" s="23" t="str">
        <f>B1893</f>
        <v>PLINSKA INŠTALACIJA</v>
      </c>
      <c r="C10" s="423">
        <f>+F2008</f>
        <v>0</v>
      </c>
      <c r="D10" s="423"/>
      <c r="E10" s="15"/>
      <c r="F10" s="15"/>
    </row>
    <row r="11" spans="1:6" s="4" customFormat="1">
      <c r="A11" s="342" t="str">
        <f>A2011</f>
        <v>5.</v>
      </c>
      <c r="B11" s="23" t="str">
        <f>B2011</f>
        <v>PID, PROJEKTANTSKI NADZOR</v>
      </c>
      <c r="C11" s="423">
        <f>F2017</f>
        <v>0</v>
      </c>
      <c r="D11" s="423"/>
      <c r="E11" s="15"/>
      <c r="F11" s="15"/>
    </row>
    <row r="12" spans="1:6" s="4" customFormat="1">
      <c r="A12" s="342"/>
      <c r="B12" s="23"/>
      <c r="C12" s="8"/>
      <c r="D12" s="15"/>
      <c r="E12" s="15"/>
      <c r="F12" s="15"/>
    </row>
    <row r="13" spans="1:6" s="4" customFormat="1">
      <c r="A13" s="413"/>
      <c r="B13" s="414" t="s">
        <v>72</v>
      </c>
      <c r="C13" s="419">
        <f>SUM(C6:D12)</f>
        <v>0</v>
      </c>
      <c r="D13" s="419"/>
      <c r="E13" s="15"/>
      <c r="F13" s="15"/>
    </row>
    <row r="14" spans="1:6" s="4" customFormat="1">
      <c r="A14" s="341"/>
      <c r="B14" s="17"/>
      <c r="C14" s="8"/>
      <c r="D14" s="15"/>
      <c r="E14" s="15"/>
      <c r="F14" s="15"/>
    </row>
    <row r="15" spans="1:6" s="4" customFormat="1">
      <c r="A15" s="341"/>
      <c r="B15" s="17"/>
      <c r="C15" s="8"/>
      <c r="D15" s="15"/>
      <c r="E15" s="15"/>
      <c r="F15" s="15"/>
    </row>
    <row r="16" spans="1:6" s="4" customFormat="1">
      <c r="A16" s="341"/>
      <c r="B16" s="17" t="s">
        <v>73</v>
      </c>
      <c r="C16" s="8"/>
      <c r="D16" s="15"/>
      <c r="E16" s="15"/>
      <c r="F16" s="15"/>
    </row>
    <row r="17" spans="1:6" s="4" customFormat="1">
      <c r="A17" s="341"/>
      <c r="B17" s="17"/>
      <c r="C17" s="8"/>
      <c r="D17" s="15"/>
      <c r="E17" s="15"/>
      <c r="F17" s="15"/>
    </row>
    <row r="18" spans="1:6" s="4" customFormat="1" ht="80.25" customHeight="1">
      <c r="A18" s="341"/>
      <c r="B18" s="418" t="s">
        <v>74</v>
      </c>
      <c r="C18" s="418"/>
      <c r="D18" s="418"/>
      <c r="E18" s="418"/>
      <c r="F18" s="418"/>
    </row>
    <row r="19" spans="1:6" s="4" customFormat="1">
      <c r="A19" s="341"/>
      <c r="B19" s="1"/>
      <c r="C19" s="2"/>
      <c r="D19" s="2"/>
      <c r="E19" s="2"/>
      <c r="F19" s="2"/>
    </row>
    <row r="20" spans="1:6" s="4" customFormat="1" ht="46.5" customHeight="1">
      <c r="A20" s="341"/>
      <c r="B20" s="418" t="s">
        <v>75</v>
      </c>
      <c r="C20" s="418"/>
      <c r="D20" s="418"/>
      <c r="E20" s="418"/>
      <c r="F20" s="418"/>
    </row>
    <row r="21" spans="1:6" s="4" customFormat="1">
      <c r="A21" s="341"/>
      <c r="B21" s="1"/>
      <c r="C21" s="2"/>
      <c r="D21" s="2"/>
      <c r="E21" s="2"/>
      <c r="F21" s="2"/>
    </row>
    <row r="22" spans="1:6" s="4" customFormat="1" ht="78" customHeight="1">
      <c r="A22" s="341"/>
      <c r="B22" s="418" t="s">
        <v>76</v>
      </c>
      <c r="C22" s="418"/>
      <c r="D22" s="418"/>
      <c r="E22" s="418"/>
      <c r="F22" s="418"/>
    </row>
    <row r="23" spans="1:6" s="4" customFormat="1">
      <c r="A23" s="341"/>
      <c r="B23" s="1"/>
      <c r="C23" s="2"/>
      <c r="D23" s="2"/>
      <c r="E23" s="2"/>
      <c r="F23" s="2"/>
    </row>
    <row r="24" spans="1:6" s="4" customFormat="1" ht="33.75" customHeight="1">
      <c r="A24" s="341"/>
      <c r="B24" s="418" t="s">
        <v>77</v>
      </c>
      <c r="C24" s="418"/>
      <c r="D24" s="418"/>
      <c r="E24" s="418"/>
      <c r="F24" s="418"/>
    </row>
    <row r="25" spans="1:6" s="18" customFormat="1">
      <c r="A25" s="341"/>
      <c r="B25" s="1"/>
      <c r="C25" s="2"/>
      <c r="D25" s="2"/>
      <c r="E25" s="2"/>
      <c r="F25" s="2"/>
    </row>
    <row r="26" spans="1:6" s="18" customFormat="1" ht="50.25" customHeight="1">
      <c r="A26" s="341"/>
      <c r="B26" s="418" t="s">
        <v>78</v>
      </c>
      <c r="C26" s="418"/>
      <c r="D26" s="418"/>
      <c r="E26" s="418"/>
      <c r="F26" s="418"/>
    </row>
    <row r="27" spans="1:6" s="4" customFormat="1">
      <c r="A27" s="341"/>
      <c r="B27" s="1"/>
      <c r="C27" s="2"/>
      <c r="D27" s="2"/>
      <c r="E27" s="2"/>
      <c r="F27" s="2"/>
    </row>
    <row r="28" spans="1:6" s="4" customFormat="1" ht="61.5" customHeight="1">
      <c r="A28" s="341"/>
      <c r="B28" s="418" t="s">
        <v>79</v>
      </c>
      <c r="C28" s="418"/>
      <c r="D28" s="418"/>
      <c r="E28" s="418"/>
      <c r="F28" s="418"/>
    </row>
    <row r="29" spans="1:6" s="4" customFormat="1">
      <c r="A29" s="341"/>
      <c r="B29" s="1"/>
      <c r="C29" s="2"/>
      <c r="D29" s="2"/>
      <c r="E29" s="2"/>
      <c r="F29" s="2"/>
    </row>
    <row r="30" spans="1:6" s="4" customFormat="1">
      <c r="A30" s="341"/>
      <c r="B30" s="418" t="s">
        <v>80</v>
      </c>
      <c r="C30" s="418"/>
      <c r="D30" s="418"/>
      <c r="E30" s="418"/>
      <c r="F30" s="418"/>
    </row>
    <row r="31" spans="1:6" s="4" customFormat="1">
      <c r="A31" s="341"/>
      <c r="B31" s="1"/>
      <c r="C31" s="2"/>
      <c r="D31" s="2"/>
      <c r="E31" s="2"/>
      <c r="F31" s="2"/>
    </row>
    <row r="32" spans="1:6" s="4" customFormat="1" ht="93.75" customHeight="1">
      <c r="A32" s="341"/>
      <c r="B32" s="418" t="s">
        <v>81</v>
      </c>
      <c r="C32" s="418"/>
      <c r="D32" s="418"/>
      <c r="E32" s="418"/>
      <c r="F32" s="418"/>
    </row>
    <row r="33" spans="1:6" s="4" customFormat="1">
      <c r="A33" s="341"/>
      <c r="B33" s="1"/>
      <c r="C33" s="2"/>
      <c r="D33" s="2"/>
      <c r="E33" s="2"/>
      <c r="F33" s="2"/>
    </row>
    <row r="34" spans="1:6" s="4" customFormat="1" ht="48" customHeight="1">
      <c r="A34" s="341"/>
      <c r="B34" s="418" t="s">
        <v>82</v>
      </c>
      <c r="C34" s="418"/>
      <c r="D34" s="418"/>
      <c r="E34" s="418"/>
      <c r="F34" s="418"/>
    </row>
    <row r="35" spans="1:6" s="4" customFormat="1">
      <c r="A35" s="341"/>
      <c r="B35" s="1"/>
      <c r="C35" s="2"/>
      <c r="D35" s="2"/>
      <c r="E35" s="2"/>
      <c r="F35" s="2"/>
    </row>
    <row r="36" spans="1:6" s="19" customFormat="1" ht="65.25" customHeight="1">
      <c r="A36" s="341"/>
      <c r="B36" s="418" t="s">
        <v>83</v>
      </c>
      <c r="C36" s="418"/>
      <c r="D36" s="418"/>
      <c r="E36" s="418"/>
      <c r="F36" s="418"/>
    </row>
    <row r="37" spans="1:6" s="19" customFormat="1">
      <c r="A37" s="341"/>
      <c r="B37" s="1"/>
      <c r="C37" s="2"/>
      <c r="D37" s="2"/>
      <c r="E37" s="2"/>
      <c r="F37" s="2"/>
    </row>
    <row r="38" spans="1:6" s="19" customFormat="1" ht="52.5" customHeight="1">
      <c r="A38" s="341"/>
      <c r="B38" s="418" t="s">
        <v>84</v>
      </c>
      <c r="C38" s="418"/>
      <c r="D38" s="418"/>
      <c r="E38" s="418"/>
      <c r="F38" s="418"/>
    </row>
    <row r="39" spans="1:6" s="19" customFormat="1">
      <c r="A39" s="341"/>
      <c r="B39" s="1"/>
      <c r="C39" s="2"/>
      <c r="D39" s="2"/>
      <c r="E39" s="2"/>
      <c r="F39" s="2"/>
    </row>
    <row r="40" spans="1:6" ht="30" customHeight="1">
      <c r="B40" s="418" t="s">
        <v>85</v>
      </c>
      <c r="C40" s="418"/>
      <c r="D40" s="418"/>
      <c r="E40" s="418"/>
      <c r="F40" s="418"/>
    </row>
    <row r="41" spans="1:6">
      <c r="B41" s="1"/>
      <c r="C41" s="2"/>
      <c r="D41" s="2"/>
      <c r="E41" s="2"/>
      <c r="F41" s="2"/>
    </row>
    <row r="42" spans="1:6" ht="63" customHeight="1">
      <c r="B42" s="418" t="s">
        <v>86</v>
      </c>
      <c r="C42" s="418"/>
      <c r="D42" s="418"/>
      <c r="E42" s="418"/>
      <c r="F42" s="418"/>
    </row>
    <row r="43" spans="1:6">
      <c r="B43" s="1"/>
      <c r="C43" s="2"/>
      <c r="D43" s="2"/>
      <c r="E43" s="2"/>
      <c r="F43" s="2"/>
    </row>
    <row r="44" spans="1:6" ht="35.25" customHeight="1">
      <c r="B44" s="418" t="s">
        <v>87</v>
      </c>
      <c r="C44" s="418"/>
      <c r="D44" s="418"/>
      <c r="E44" s="418"/>
      <c r="F44" s="418"/>
    </row>
    <row r="45" spans="1:6">
      <c r="B45" s="1"/>
      <c r="C45" s="2"/>
      <c r="D45" s="2"/>
      <c r="E45" s="2"/>
      <c r="F45" s="2"/>
    </row>
    <row r="46" spans="1:6" ht="30" customHeight="1">
      <c r="B46" s="418" t="s">
        <v>88</v>
      </c>
      <c r="C46" s="418"/>
      <c r="D46" s="418"/>
      <c r="E46" s="418"/>
      <c r="F46" s="418"/>
    </row>
    <row r="47" spans="1:6">
      <c r="B47" s="1"/>
      <c r="C47" s="2"/>
      <c r="D47" s="2"/>
      <c r="E47" s="2"/>
      <c r="F47" s="2"/>
    </row>
    <row r="48" spans="1:6">
      <c r="B48" s="418" t="s">
        <v>89</v>
      </c>
      <c r="C48" s="418"/>
      <c r="D48" s="418"/>
      <c r="E48" s="418"/>
      <c r="F48" s="418"/>
    </row>
    <row r="49" spans="1:6">
      <c r="B49" s="1"/>
      <c r="C49" s="2"/>
      <c r="D49" s="2"/>
      <c r="E49" s="2"/>
      <c r="F49" s="2"/>
    </row>
    <row r="50" spans="1:6" ht="31.5" customHeight="1">
      <c r="B50" s="418" t="s">
        <v>90</v>
      </c>
      <c r="C50" s="418"/>
      <c r="D50" s="418"/>
      <c r="E50" s="418"/>
      <c r="F50" s="418"/>
    </row>
    <row r="51" spans="1:6">
      <c r="B51" s="1"/>
      <c r="C51" s="2"/>
      <c r="D51" s="2"/>
      <c r="E51" s="2"/>
      <c r="F51" s="2"/>
    </row>
    <row r="52" spans="1:6">
      <c r="B52" s="418" t="s">
        <v>91</v>
      </c>
      <c r="C52" s="418"/>
      <c r="D52" s="418"/>
      <c r="E52" s="418"/>
      <c r="F52" s="418"/>
    </row>
    <row r="53" spans="1:6">
      <c r="B53" s="1"/>
      <c r="C53" s="1"/>
      <c r="D53" s="1"/>
      <c r="E53" s="1"/>
      <c r="F53" s="1"/>
    </row>
    <row r="54" spans="1:6" ht="46.5" customHeight="1">
      <c r="B54" s="418" t="s">
        <v>92</v>
      </c>
      <c r="C54" s="418"/>
      <c r="D54" s="418"/>
      <c r="E54" s="418"/>
      <c r="F54" s="418"/>
    </row>
    <row r="55" spans="1:6">
      <c r="B55" s="1"/>
      <c r="C55" s="2"/>
      <c r="D55" s="2"/>
      <c r="E55" s="2"/>
      <c r="F55" s="2"/>
    </row>
    <row r="56" spans="1:6">
      <c r="A56" s="424" t="s">
        <v>11</v>
      </c>
      <c r="B56" s="425" t="s">
        <v>8</v>
      </c>
      <c r="C56" s="426" t="s">
        <v>12</v>
      </c>
      <c r="D56" s="427" t="s">
        <v>13</v>
      </c>
      <c r="E56" s="427" t="s">
        <v>14</v>
      </c>
      <c r="F56" s="427" t="s">
        <v>15</v>
      </c>
    </row>
    <row r="58" spans="1:6" s="337" customFormat="1">
      <c r="A58" s="343"/>
      <c r="B58" s="304" t="s">
        <v>780</v>
      </c>
      <c r="C58" s="8"/>
      <c r="D58" s="133"/>
      <c r="E58" s="133"/>
      <c r="F58" s="133"/>
    </row>
    <row r="59" spans="1:6" s="337" customFormat="1">
      <c r="A59" s="343"/>
      <c r="B59" s="132"/>
      <c r="C59" s="8"/>
      <c r="D59" s="133"/>
      <c r="E59" s="133"/>
      <c r="F59" s="133"/>
    </row>
    <row r="60" spans="1:6" s="337" customFormat="1" ht="75">
      <c r="A60" s="343">
        <v>1.01</v>
      </c>
      <c r="B60" s="1" t="s">
        <v>1300</v>
      </c>
      <c r="C60" s="8" t="s">
        <v>3</v>
      </c>
      <c r="D60" s="15">
        <v>12</v>
      </c>
      <c r="E60" s="15"/>
      <c r="F60" s="15">
        <f>+E60*D60</f>
        <v>0</v>
      </c>
    </row>
    <row r="61" spans="1:6" s="337" customFormat="1" ht="14.25">
      <c r="A61" s="343"/>
      <c r="B61" s="338"/>
      <c r="C61" s="120"/>
      <c r="D61" s="120"/>
      <c r="E61" s="122"/>
      <c r="F61" s="122"/>
    </row>
    <row r="62" spans="1:6" s="337" customFormat="1" ht="75">
      <c r="A62" s="343">
        <f>MAX($A$59:A60)+0.01</f>
        <v>1.02</v>
      </c>
      <c r="B62" s="1" t="s">
        <v>781</v>
      </c>
      <c r="C62" s="8" t="s">
        <v>3</v>
      </c>
      <c r="D62" s="15">
        <v>12</v>
      </c>
      <c r="E62" s="15"/>
      <c r="F62" s="15">
        <f>+E62*D62</f>
        <v>0</v>
      </c>
    </row>
    <row r="63" spans="1:6" s="337" customFormat="1">
      <c r="A63" s="343"/>
      <c r="B63" s="1"/>
      <c r="C63" s="8"/>
      <c r="D63" s="15"/>
      <c r="E63" s="15"/>
      <c r="F63" s="15"/>
    </row>
    <row r="64" spans="1:6" s="337" customFormat="1" ht="90">
      <c r="A64" s="343">
        <f>MAX($A$3:A63)+0.01</f>
        <v>1.03</v>
      </c>
      <c r="B64" s="1" t="s">
        <v>782</v>
      </c>
      <c r="C64" s="8" t="s">
        <v>3</v>
      </c>
      <c r="D64" s="15">
        <v>12</v>
      </c>
      <c r="E64" s="15"/>
      <c r="F64" s="15">
        <f>+E64*D64</f>
        <v>0</v>
      </c>
    </row>
    <row r="65" spans="1:6" s="337" customFormat="1">
      <c r="A65" s="343"/>
      <c r="B65" s="1"/>
      <c r="C65" s="8"/>
      <c r="D65" s="15"/>
      <c r="E65" s="15"/>
      <c r="F65" s="15"/>
    </row>
    <row r="66" spans="1:6" s="337" customFormat="1" ht="45">
      <c r="A66" s="343">
        <f>MAX($A$3:A65)+0.01</f>
        <v>1.04</v>
      </c>
      <c r="B66" s="132" t="s">
        <v>783</v>
      </c>
      <c r="C66" s="8"/>
      <c r="D66" s="133"/>
      <c r="E66" s="133"/>
      <c r="F66" s="133"/>
    </row>
    <row r="67" spans="1:6" s="337" customFormat="1">
      <c r="A67" s="343"/>
      <c r="B67" s="132" t="s">
        <v>784</v>
      </c>
      <c r="C67" s="8"/>
      <c r="D67" s="133"/>
      <c r="E67" s="133"/>
      <c r="F67" s="133"/>
    </row>
    <row r="68" spans="1:6" s="337" customFormat="1">
      <c r="A68" s="343"/>
      <c r="B68" s="132" t="s">
        <v>785</v>
      </c>
      <c r="C68" s="8"/>
      <c r="D68" s="133"/>
      <c r="E68" s="133"/>
      <c r="F68" s="133"/>
    </row>
    <row r="69" spans="1:6" s="337" customFormat="1">
      <c r="A69" s="343"/>
      <c r="B69" s="132" t="s">
        <v>786</v>
      </c>
      <c r="C69" s="8"/>
      <c r="D69" s="133"/>
      <c r="E69" s="133"/>
      <c r="F69" s="133"/>
    </row>
    <row r="70" spans="1:6" s="337" customFormat="1">
      <c r="A70" s="343"/>
      <c r="B70" s="132" t="s">
        <v>787</v>
      </c>
      <c r="C70" s="8"/>
      <c r="D70" s="133"/>
      <c r="E70" s="133"/>
      <c r="F70" s="133"/>
    </row>
    <row r="71" spans="1:6" s="337" customFormat="1" ht="78.75">
      <c r="A71" s="343"/>
      <c r="B71" s="132" t="s">
        <v>788</v>
      </c>
      <c r="C71" s="8"/>
      <c r="D71" s="133"/>
      <c r="E71" s="133"/>
      <c r="F71" s="133"/>
    </row>
    <row r="72" spans="1:6" s="337" customFormat="1">
      <c r="A72" s="343"/>
      <c r="B72" s="132" t="s">
        <v>789</v>
      </c>
      <c r="C72" s="8" t="s">
        <v>2</v>
      </c>
      <c r="D72" s="133">
        <v>2</v>
      </c>
      <c r="E72" s="133"/>
      <c r="F72" s="133">
        <f>D72*E72</f>
        <v>0</v>
      </c>
    </row>
    <row r="73" spans="1:6" s="337" customFormat="1">
      <c r="A73" s="343"/>
      <c r="B73" s="132" t="s">
        <v>5</v>
      </c>
      <c r="C73" s="8"/>
      <c r="D73" s="133"/>
      <c r="E73" s="133"/>
      <c r="F73" s="133"/>
    </row>
    <row r="74" spans="1:6" s="337" customFormat="1">
      <c r="A74" s="343"/>
      <c r="B74" s="132"/>
      <c r="C74" s="8"/>
      <c r="D74" s="133"/>
      <c r="E74" s="133"/>
      <c r="F74" s="133"/>
    </row>
    <row r="75" spans="1:6" s="337" customFormat="1" ht="53.25">
      <c r="A75" s="343">
        <f>MAX($A$3:A74)+0.01</f>
        <v>1.05</v>
      </c>
      <c r="B75" s="132" t="s">
        <v>790</v>
      </c>
      <c r="C75" s="8"/>
      <c r="D75" s="133"/>
      <c r="E75" s="133"/>
      <c r="F75" s="133"/>
    </row>
    <row r="76" spans="1:6" s="337" customFormat="1">
      <c r="A76" s="343"/>
      <c r="B76" s="132" t="s">
        <v>791</v>
      </c>
      <c r="C76" s="8"/>
      <c r="D76" s="133"/>
      <c r="E76" s="133"/>
      <c r="F76" s="133"/>
    </row>
    <row r="77" spans="1:6" s="337" customFormat="1">
      <c r="A77" s="343"/>
      <c r="B77" s="132" t="s">
        <v>792</v>
      </c>
      <c r="C77" s="8"/>
      <c r="D77" s="133"/>
      <c r="E77" s="133"/>
      <c r="F77" s="133"/>
    </row>
    <row r="78" spans="1:6" s="337" customFormat="1">
      <c r="A78" s="343"/>
      <c r="B78" s="132"/>
      <c r="C78" s="8"/>
      <c r="D78" s="133"/>
      <c r="E78" s="133"/>
      <c r="F78" s="133"/>
    </row>
    <row r="79" spans="1:6" s="337" customFormat="1">
      <c r="A79" s="343"/>
      <c r="B79" s="132" t="s">
        <v>793</v>
      </c>
      <c r="C79" s="8"/>
      <c r="D79" s="133"/>
      <c r="E79" s="133"/>
      <c r="F79" s="133"/>
    </row>
    <row r="80" spans="1:6" s="337" customFormat="1">
      <c r="A80" s="343"/>
      <c r="B80" s="132" t="s">
        <v>794</v>
      </c>
      <c r="C80" s="8"/>
      <c r="D80" s="133"/>
      <c r="E80" s="133"/>
      <c r="F80" s="133"/>
    </row>
    <row r="81" spans="1:6" s="337" customFormat="1">
      <c r="A81" s="343"/>
      <c r="B81" s="132" t="s">
        <v>795</v>
      </c>
      <c r="C81" s="8"/>
      <c r="D81" s="133"/>
      <c r="E81" s="133"/>
      <c r="F81" s="133"/>
    </row>
    <row r="82" spans="1:6" s="337" customFormat="1">
      <c r="A82" s="343"/>
      <c r="B82" s="132" t="s">
        <v>796</v>
      </c>
      <c r="C82" s="8"/>
      <c r="D82" s="133"/>
      <c r="E82" s="133"/>
      <c r="F82" s="133"/>
    </row>
    <row r="83" spans="1:6" s="337" customFormat="1">
      <c r="A83" s="343"/>
      <c r="B83" s="132" t="s">
        <v>797</v>
      </c>
      <c r="C83" s="8" t="s">
        <v>2</v>
      </c>
      <c r="D83" s="133">
        <v>1</v>
      </c>
      <c r="E83" s="133"/>
      <c r="F83" s="133">
        <f>D83*E83</f>
        <v>0</v>
      </c>
    </row>
    <row r="84" spans="1:6" s="337" customFormat="1">
      <c r="A84" s="343"/>
      <c r="B84" s="132" t="s">
        <v>5</v>
      </c>
      <c r="C84" s="8"/>
      <c r="D84" s="133"/>
      <c r="E84" s="133"/>
      <c r="F84" s="133"/>
    </row>
    <row r="85" spans="1:6" s="337" customFormat="1">
      <c r="A85" s="343"/>
      <c r="B85" s="132"/>
      <c r="C85" s="8"/>
      <c r="D85" s="133"/>
      <c r="E85" s="133"/>
      <c r="F85" s="133"/>
    </row>
    <row r="86" spans="1:6" s="337" customFormat="1">
      <c r="A86" s="343"/>
      <c r="B86" s="132" t="s">
        <v>798</v>
      </c>
      <c r="C86" s="8"/>
      <c r="D86" s="133"/>
      <c r="E86" s="133"/>
      <c r="F86" s="133"/>
    </row>
    <row r="87" spans="1:6" s="337" customFormat="1">
      <c r="A87" s="343"/>
      <c r="B87" s="132" t="s">
        <v>799</v>
      </c>
      <c r="C87" s="8"/>
      <c r="D87" s="133"/>
      <c r="E87" s="133"/>
      <c r="F87" s="133"/>
    </row>
    <row r="88" spans="1:6" s="337" customFormat="1">
      <c r="A88" s="343"/>
      <c r="B88" s="132" t="s">
        <v>60</v>
      </c>
      <c r="C88" s="8"/>
      <c r="D88" s="133"/>
      <c r="E88" s="133"/>
      <c r="F88" s="133"/>
    </row>
    <row r="89" spans="1:6" s="337" customFormat="1">
      <c r="A89" s="343"/>
      <c r="B89" s="132" t="s">
        <v>796</v>
      </c>
      <c r="C89" s="8"/>
      <c r="D89" s="133"/>
      <c r="E89" s="133"/>
      <c r="F89" s="133"/>
    </row>
    <row r="90" spans="1:6" s="337" customFormat="1">
      <c r="A90" s="343"/>
      <c r="B90" s="132" t="s">
        <v>800</v>
      </c>
      <c r="C90" s="8" t="s">
        <v>2</v>
      </c>
      <c r="D90" s="133">
        <v>1</v>
      </c>
      <c r="E90" s="133"/>
      <c r="F90" s="133">
        <f>D90*E90</f>
        <v>0</v>
      </c>
    </row>
    <row r="91" spans="1:6" s="337" customFormat="1">
      <c r="A91" s="343"/>
      <c r="B91" s="132" t="s">
        <v>5</v>
      </c>
      <c r="C91" s="8"/>
      <c r="D91" s="133"/>
      <c r="E91" s="133"/>
      <c r="F91" s="133"/>
    </row>
    <row r="92" spans="1:6" s="337" customFormat="1">
      <c r="A92" s="343"/>
      <c r="B92" s="132"/>
      <c r="C92" s="8"/>
      <c r="D92" s="133"/>
      <c r="E92" s="133"/>
      <c r="F92" s="133"/>
    </row>
    <row r="93" spans="1:6" s="337" customFormat="1" ht="53.25">
      <c r="A93" s="343">
        <f>MAX($A$3:A92)+0.01</f>
        <v>1.06</v>
      </c>
      <c r="B93" s="132" t="s">
        <v>801</v>
      </c>
      <c r="C93" s="8"/>
      <c r="D93" s="133"/>
      <c r="E93" s="133"/>
      <c r="F93" s="133"/>
    </row>
    <row r="94" spans="1:6" s="337" customFormat="1">
      <c r="A94" s="343"/>
      <c r="B94" s="132" t="s">
        <v>791</v>
      </c>
      <c r="C94" s="8"/>
      <c r="D94" s="133"/>
      <c r="E94" s="133"/>
      <c r="F94" s="133"/>
    </row>
    <row r="95" spans="1:6" s="337" customFormat="1">
      <c r="A95" s="343"/>
      <c r="B95" s="132" t="s">
        <v>792</v>
      </c>
      <c r="C95" s="8"/>
      <c r="D95" s="133"/>
      <c r="E95" s="133"/>
      <c r="F95" s="133"/>
    </row>
    <row r="96" spans="1:6" s="337" customFormat="1">
      <c r="A96" s="343"/>
      <c r="B96" s="132"/>
      <c r="C96" s="8"/>
      <c r="D96" s="133"/>
      <c r="E96" s="133"/>
      <c r="F96" s="133"/>
    </row>
    <row r="97" spans="1:6" s="337" customFormat="1">
      <c r="A97" s="343"/>
      <c r="B97" s="132" t="s">
        <v>802</v>
      </c>
      <c r="C97" s="8"/>
      <c r="D97" s="133"/>
      <c r="E97" s="133"/>
      <c r="F97" s="133"/>
    </row>
    <row r="98" spans="1:6" s="337" customFormat="1">
      <c r="A98" s="343"/>
      <c r="B98" s="132" t="s">
        <v>803</v>
      </c>
      <c r="C98" s="8"/>
      <c r="D98" s="133"/>
      <c r="E98" s="133"/>
      <c r="F98" s="133"/>
    </row>
    <row r="99" spans="1:6" s="337" customFormat="1">
      <c r="A99" s="343"/>
      <c r="B99" s="132" t="s">
        <v>804</v>
      </c>
      <c r="C99" s="8"/>
      <c r="D99" s="133"/>
      <c r="E99" s="133"/>
      <c r="F99" s="133"/>
    </row>
    <row r="100" spans="1:6" s="337" customFormat="1">
      <c r="A100" s="343"/>
      <c r="B100" s="132" t="s">
        <v>796</v>
      </c>
      <c r="C100" s="8"/>
      <c r="D100" s="133"/>
      <c r="E100" s="133"/>
      <c r="F100" s="133"/>
    </row>
    <row r="101" spans="1:6" s="337" customFormat="1">
      <c r="A101" s="343"/>
      <c r="B101" s="132" t="s">
        <v>805</v>
      </c>
      <c r="C101" s="8" t="s">
        <v>2</v>
      </c>
      <c r="D101" s="133">
        <v>1</v>
      </c>
      <c r="E101" s="133"/>
      <c r="F101" s="133">
        <f>D101*E101</f>
        <v>0</v>
      </c>
    </row>
    <row r="102" spans="1:6" s="337" customFormat="1">
      <c r="A102" s="343"/>
      <c r="B102" s="132" t="s">
        <v>5</v>
      </c>
      <c r="C102" s="8"/>
      <c r="D102" s="133"/>
      <c r="E102" s="133"/>
      <c r="F102" s="133"/>
    </row>
    <row r="103" spans="1:6" s="337" customFormat="1">
      <c r="A103" s="343"/>
      <c r="B103" s="132"/>
      <c r="C103" s="8"/>
      <c r="D103" s="133"/>
      <c r="E103" s="133"/>
      <c r="F103" s="133"/>
    </row>
    <row r="104" spans="1:6" s="337" customFormat="1" ht="60">
      <c r="A104" s="343">
        <f>MAX($A$3:A103)+0.01</f>
        <v>1.07</v>
      </c>
      <c r="B104" s="132" t="s">
        <v>56</v>
      </c>
      <c r="C104" s="8"/>
      <c r="D104" s="133"/>
      <c r="E104" s="133"/>
      <c r="F104" s="133"/>
    </row>
    <row r="105" spans="1:6" s="337" customFormat="1">
      <c r="A105" s="343"/>
      <c r="B105" s="132" t="s">
        <v>806</v>
      </c>
      <c r="C105" s="8"/>
      <c r="D105" s="133"/>
      <c r="E105" s="133"/>
      <c r="F105" s="133"/>
    </row>
    <row r="106" spans="1:6" s="337" customFormat="1">
      <c r="A106" s="343"/>
      <c r="B106" s="132" t="s">
        <v>807</v>
      </c>
      <c r="C106" s="8"/>
      <c r="D106" s="133"/>
      <c r="E106" s="133"/>
      <c r="F106" s="133"/>
    </row>
    <row r="107" spans="1:6" s="337" customFormat="1">
      <c r="A107" s="343"/>
      <c r="B107" s="132" t="s">
        <v>4</v>
      </c>
      <c r="C107" s="8" t="s">
        <v>0</v>
      </c>
      <c r="D107" s="133">
        <v>1</v>
      </c>
      <c r="E107" s="133"/>
      <c r="F107" s="133">
        <f>D107*E107</f>
        <v>0</v>
      </c>
    </row>
    <row r="108" spans="1:6" s="337" customFormat="1">
      <c r="A108" s="343"/>
      <c r="B108" s="132" t="s">
        <v>808</v>
      </c>
      <c r="C108" s="8"/>
      <c r="D108" s="133"/>
      <c r="E108" s="133"/>
      <c r="F108" s="133"/>
    </row>
    <row r="109" spans="1:6" s="337" customFormat="1">
      <c r="A109" s="343"/>
      <c r="B109" s="132" t="s">
        <v>5</v>
      </c>
      <c r="C109" s="8"/>
      <c r="D109" s="133"/>
      <c r="E109" s="133"/>
      <c r="F109" s="133"/>
    </row>
    <row r="110" spans="1:6" s="337" customFormat="1">
      <c r="A110" s="343"/>
      <c r="B110" s="132"/>
      <c r="C110" s="8"/>
      <c r="D110" s="133"/>
      <c r="E110" s="133"/>
      <c r="F110" s="133"/>
    </row>
    <row r="111" spans="1:6" s="337" customFormat="1" ht="105">
      <c r="A111" s="343">
        <f>MAX($A$3:A110)+0.01</f>
        <v>1.08</v>
      </c>
      <c r="B111" s="132" t="s">
        <v>1236</v>
      </c>
      <c r="C111" s="8"/>
      <c r="D111" s="133"/>
      <c r="E111" s="133"/>
      <c r="F111" s="133"/>
    </row>
    <row r="112" spans="1:6" s="337" customFormat="1" ht="30">
      <c r="A112" s="343"/>
      <c r="B112" s="132" t="s">
        <v>1237</v>
      </c>
      <c r="C112" s="8"/>
      <c r="D112" s="133"/>
      <c r="E112" s="133"/>
      <c r="F112" s="133"/>
    </row>
    <row r="113" spans="1:6" s="337" customFormat="1" ht="75">
      <c r="A113" s="343"/>
      <c r="B113" s="132" t="s">
        <v>1238</v>
      </c>
      <c r="C113" s="8"/>
      <c r="D113" s="133"/>
      <c r="E113" s="133"/>
      <c r="F113" s="133"/>
    </row>
    <row r="114" spans="1:6" s="337" customFormat="1" ht="45">
      <c r="A114" s="343"/>
      <c r="B114" s="132" t="s">
        <v>1239</v>
      </c>
      <c r="C114" s="8"/>
      <c r="D114" s="133"/>
      <c r="E114" s="133"/>
      <c r="F114" s="133"/>
    </row>
    <row r="115" spans="1:6" s="337" customFormat="1" ht="30">
      <c r="A115" s="343"/>
      <c r="B115" s="132" t="s">
        <v>52</v>
      </c>
      <c r="C115" s="8"/>
      <c r="D115" s="133"/>
      <c r="E115" s="133"/>
      <c r="F115" s="133"/>
    </row>
    <row r="116" spans="1:6" s="337" customFormat="1">
      <c r="A116" s="343"/>
      <c r="B116" s="132" t="s">
        <v>53</v>
      </c>
      <c r="C116" s="8"/>
      <c r="D116" s="133"/>
      <c r="E116" s="133"/>
      <c r="F116" s="133"/>
    </row>
    <row r="117" spans="1:6" s="337" customFormat="1">
      <c r="A117" s="343"/>
      <c r="B117" s="132" t="s">
        <v>809</v>
      </c>
      <c r="C117" s="8" t="s">
        <v>2</v>
      </c>
      <c r="D117" s="133">
        <v>1</v>
      </c>
      <c r="E117" s="133"/>
      <c r="F117" s="133">
        <f>D117*E117</f>
        <v>0</v>
      </c>
    </row>
    <row r="118" spans="1:6" s="337" customFormat="1">
      <c r="A118" s="343"/>
      <c r="B118" s="132" t="s">
        <v>810</v>
      </c>
      <c r="C118" s="8"/>
      <c r="D118" s="133"/>
      <c r="E118" s="133"/>
      <c r="F118" s="133"/>
    </row>
    <row r="119" spans="1:6" s="337" customFormat="1">
      <c r="A119" s="343"/>
      <c r="B119" s="132" t="s">
        <v>5</v>
      </c>
      <c r="C119" s="8"/>
      <c r="D119" s="133"/>
      <c r="E119" s="133"/>
      <c r="F119" s="133"/>
    </row>
    <row r="120" spans="1:6" s="337" customFormat="1">
      <c r="A120" s="343"/>
      <c r="B120" s="132"/>
      <c r="C120" s="8"/>
      <c r="D120" s="133"/>
      <c r="E120" s="133"/>
      <c r="F120" s="133"/>
    </row>
    <row r="121" spans="1:6" s="337" customFormat="1" ht="30">
      <c r="A121" s="343">
        <f>MAX($A$3:A120)+0.01</f>
        <v>1.0900000000000001</v>
      </c>
      <c r="B121" s="132" t="s">
        <v>811</v>
      </c>
      <c r="C121" s="8"/>
      <c r="D121" s="133"/>
      <c r="E121" s="133"/>
      <c r="F121" s="133"/>
    </row>
    <row r="122" spans="1:6" s="337" customFormat="1">
      <c r="A122" s="343"/>
      <c r="B122" s="132" t="s">
        <v>812</v>
      </c>
      <c r="C122" s="8"/>
      <c r="D122" s="133"/>
      <c r="E122" s="133"/>
      <c r="F122" s="133"/>
    </row>
    <row r="123" spans="1:6" s="337" customFormat="1">
      <c r="A123" s="343"/>
      <c r="B123" s="132" t="s">
        <v>31</v>
      </c>
      <c r="C123" s="8"/>
      <c r="D123" s="133"/>
      <c r="E123" s="133"/>
      <c r="F123" s="133"/>
    </row>
    <row r="124" spans="1:6" s="337" customFormat="1">
      <c r="A124" s="343"/>
      <c r="B124" s="132" t="s">
        <v>32</v>
      </c>
      <c r="C124" s="8"/>
      <c r="D124" s="133"/>
      <c r="E124" s="133"/>
      <c r="F124" s="133"/>
    </row>
    <row r="125" spans="1:6" s="337" customFormat="1">
      <c r="A125" s="343"/>
      <c r="B125" s="132" t="s">
        <v>33</v>
      </c>
      <c r="C125" s="8"/>
      <c r="D125" s="133"/>
      <c r="E125" s="133"/>
      <c r="F125" s="133"/>
    </row>
    <row r="126" spans="1:6" s="337" customFormat="1">
      <c r="A126" s="343"/>
      <c r="B126" s="132" t="s">
        <v>34</v>
      </c>
      <c r="C126" s="8"/>
      <c r="D126" s="133"/>
      <c r="E126" s="133"/>
      <c r="F126" s="133"/>
    </row>
    <row r="127" spans="1:6" s="337" customFormat="1">
      <c r="A127" s="343"/>
      <c r="B127" s="132" t="s">
        <v>35</v>
      </c>
      <c r="C127" s="8"/>
      <c r="D127" s="133"/>
      <c r="E127" s="133"/>
      <c r="F127" s="133"/>
    </row>
    <row r="128" spans="1:6" s="337" customFormat="1" ht="30">
      <c r="A128" s="343"/>
      <c r="B128" s="132" t="s">
        <v>36</v>
      </c>
      <c r="C128" s="8"/>
      <c r="D128" s="133"/>
      <c r="E128" s="133"/>
      <c r="F128" s="133"/>
    </row>
    <row r="129" spans="1:6" s="337" customFormat="1">
      <c r="A129" s="343"/>
      <c r="B129" s="132" t="s">
        <v>37</v>
      </c>
      <c r="C129" s="8"/>
      <c r="D129" s="133"/>
      <c r="E129" s="133"/>
      <c r="F129" s="133"/>
    </row>
    <row r="130" spans="1:6" s="337" customFormat="1">
      <c r="A130" s="343"/>
      <c r="B130" s="132" t="s">
        <v>38</v>
      </c>
      <c r="C130" s="8"/>
      <c r="D130" s="133"/>
      <c r="E130" s="133"/>
      <c r="F130" s="133"/>
    </row>
    <row r="131" spans="1:6" s="337" customFormat="1">
      <c r="A131" s="343"/>
      <c r="B131" s="132" t="s">
        <v>39</v>
      </c>
      <c r="C131" s="8"/>
      <c r="D131" s="133"/>
      <c r="E131" s="133"/>
      <c r="F131" s="133"/>
    </row>
    <row r="132" spans="1:6" s="337" customFormat="1">
      <c r="A132" s="343"/>
      <c r="B132" s="132" t="s">
        <v>40</v>
      </c>
      <c r="C132" s="8"/>
      <c r="D132" s="133"/>
      <c r="E132" s="133"/>
      <c r="F132" s="133"/>
    </row>
    <row r="133" spans="1:6" s="337" customFormat="1" ht="30">
      <c r="A133" s="343"/>
      <c r="B133" s="132" t="s">
        <v>41</v>
      </c>
      <c r="C133" s="8"/>
      <c r="D133" s="133"/>
      <c r="E133" s="133"/>
      <c r="F133" s="133"/>
    </row>
    <row r="134" spans="1:6" s="337" customFormat="1">
      <c r="A134" s="343"/>
      <c r="B134" s="132" t="s">
        <v>813</v>
      </c>
      <c r="C134" s="8"/>
      <c r="D134" s="133"/>
      <c r="E134" s="133"/>
      <c r="F134" s="133"/>
    </row>
    <row r="135" spans="1:6" s="337" customFormat="1">
      <c r="A135" s="343"/>
      <c r="B135" s="132" t="s">
        <v>814</v>
      </c>
      <c r="C135" s="8"/>
      <c r="D135" s="133"/>
      <c r="E135" s="133"/>
      <c r="F135" s="133"/>
    </row>
    <row r="136" spans="1:6" s="337" customFormat="1" ht="30">
      <c r="A136" s="343"/>
      <c r="B136" s="132" t="s">
        <v>815</v>
      </c>
      <c r="C136" s="8"/>
      <c r="D136" s="133"/>
      <c r="E136" s="133"/>
      <c r="F136" s="133"/>
    </row>
    <row r="137" spans="1:6" s="337" customFormat="1">
      <c r="A137" s="343"/>
      <c r="B137" s="132" t="s">
        <v>816</v>
      </c>
      <c r="C137" s="8"/>
      <c r="D137" s="133"/>
      <c r="E137" s="133"/>
      <c r="F137" s="133"/>
    </row>
    <row r="138" spans="1:6" s="337" customFormat="1">
      <c r="A138" s="343"/>
      <c r="B138" s="132" t="s">
        <v>817</v>
      </c>
      <c r="C138" s="8" t="s">
        <v>2</v>
      </c>
      <c r="D138" s="133">
        <v>1</v>
      </c>
      <c r="E138" s="133"/>
      <c r="F138" s="133">
        <f>+E138*D138</f>
        <v>0</v>
      </c>
    </row>
    <row r="139" spans="1:6" s="337" customFormat="1">
      <c r="A139" s="343"/>
      <c r="B139" s="132" t="s">
        <v>818</v>
      </c>
      <c r="C139" s="8" t="s">
        <v>2</v>
      </c>
      <c r="D139" s="133">
        <v>2</v>
      </c>
      <c r="E139" s="133"/>
      <c r="F139" s="133">
        <f>+E139*D139</f>
        <v>0</v>
      </c>
    </row>
    <row r="140" spans="1:6" s="337" customFormat="1">
      <c r="A140" s="343"/>
      <c r="B140" s="132" t="s">
        <v>22</v>
      </c>
      <c r="C140" s="8"/>
      <c r="D140" s="133"/>
      <c r="E140" s="133"/>
      <c r="F140" s="133"/>
    </row>
    <row r="141" spans="1:6" s="337" customFormat="1">
      <c r="A141" s="343"/>
      <c r="B141" s="132" t="s">
        <v>5</v>
      </c>
      <c r="C141" s="8"/>
      <c r="D141" s="133"/>
      <c r="E141" s="133"/>
      <c r="F141" s="133"/>
    </row>
    <row r="142" spans="1:6" s="337" customFormat="1">
      <c r="A142" s="343"/>
      <c r="B142" s="132"/>
      <c r="C142" s="8"/>
      <c r="D142" s="133"/>
      <c r="E142" s="133"/>
      <c r="F142" s="133"/>
    </row>
    <row r="143" spans="1:6" s="337" customFormat="1" ht="75">
      <c r="A143" s="343">
        <f>MAX($A$3:A142)+0.01</f>
        <v>1.1000000000000001</v>
      </c>
      <c r="B143" s="132" t="s">
        <v>819</v>
      </c>
      <c r="C143" s="8"/>
      <c r="D143" s="133"/>
      <c r="E143" s="133"/>
      <c r="F143" s="133"/>
    </row>
    <row r="144" spans="1:6" s="337" customFormat="1">
      <c r="A144" s="343"/>
      <c r="B144" s="132" t="s">
        <v>820</v>
      </c>
      <c r="C144" s="8" t="s">
        <v>2</v>
      </c>
      <c r="D144" s="133">
        <v>9</v>
      </c>
      <c r="E144" s="133"/>
      <c r="F144" s="133">
        <f>D144*E144</f>
        <v>0</v>
      </c>
    </row>
    <row r="145" spans="1:6" s="337" customFormat="1">
      <c r="A145" s="343"/>
      <c r="B145" s="132"/>
      <c r="C145" s="8"/>
      <c r="D145" s="133"/>
      <c r="E145" s="133"/>
      <c r="F145" s="133"/>
    </row>
    <row r="146" spans="1:6" s="337" customFormat="1" ht="30">
      <c r="A146" s="343">
        <f>MAX($A$3:A145)+0.01</f>
        <v>1.1100000000000001</v>
      </c>
      <c r="B146" s="132" t="s">
        <v>821</v>
      </c>
      <c r="C146" s="8"/>
      <c r="D146" s="133"/>
      <c r="E146" s="133"/>
      <c r="F146" s="133"/>
    </row>
    <row r="147" spans="1:6" s="337" customFormat="1" ht="30">
      <c r="A147" s="343"/>
      <c r="B147" s="132" t="s">
        <v>822</v>
      </c>
      <c r="C147" s="8"/>
      <c r="D147" s="133"/>
      <c r="E147" s="133"/>
      <c r="F147" s="133"/>
    </row>
    <row r="148" spans="1:6" s="337" customFormat="1">
      <c r="A148" s="343"/>
      <c r="B148" s="132" t="s">
        <v>823</v>
      </c>
      <c r="C148" s="8"/>
      <c r="D148" s="133"/>
      <c r="E148" s="133"/>
      <c r="F148" s="133"/>
    </row>
    <row r="149" spans="1:6" s="337" customFormat="1">
      <c r="A149" s="343"/>
      <c r="B149" s="132" t="s">
        <v>817</v>
      </c>
      <c r="C149" s="8" t="s">
        <v>2</v>
      </c>
      <c r="D149" s="133">
        <v>4</v>
      </c>
      <c r="E149" s="133"/>
      <c r="F149" s="133">
        <f>+E149*D149</f>
        <v>0</v>
      </c>
    </row>
    <row r="150" spans="1:6" s="337" customFormat="1">
      <c r="A150" s="343"/>
      <c r="B150" s="132" t="s">
        <v>824</v>
      </c>
      <c r="C150" s="8" t="s">
        <v>2</v>
      </c>
      <c r="D150" s="133">
        <v>2</v>
      </c>
      <c r="E150" s="133"/>
      <c r="F150" s="133">
        <f>+E150*D150</f>
        <v>0</v>
      </c>
    </row>
    <row r="151" spans="1:6" s="337" customFormat="1">
      <c r="A151" s="343"/>
      <c r="B151" s="132" t="s">
        <v>818</v>
      </c>
      <c r="C151" s="8" t="s">
        <v>2</v>
      </c>
      <c r="D151" s="133">
        <v>6</v>
      </c>
      <c r="E151" s="133"/>
      <c r="F151" s="133">
        <f>+E151*D151</f>
        <v>0</v>
      </c>
    </row>
    <row r="152" spans="1:6" s="337" customFormat="1">
      <c r="A152" s="343"/>
      <c r="B152" s="132"/>
      <c r="C152" s="8"/>
      <c r="D152" s="133"/>
      <c r="E152" s="133"/>
      <c r="F152" s="133"/>
    </row>
    <row r="153" spans="1:6" s="337" customFormat="1">
      <c r="A153" s="343">
        <f>MAX($A$3:A152)+0.01</f>
        <v>1.1200000000000001</v>
      </c>
      <c r="B153" s="132" t="s">
        <v>825</v>
      </c>
      <c r="C153" s="8"/>
      <c r="D153" s="133"/>
      <c r="E153" s="133"/>
      <c r="F153" s="133"/>
    </row>
    <row r="154" spans="1:6" s="337" customFormat="1">
      <c r="A154" s="343"/>
      <c r="B154" s="132" t="s">
        <v>826</v>
      </c>
      <c r="C154" s="8"/>
      <c r="D154" s="133"/>
      <c r="E154" s="133"/>
      <c r="F154" s="133"/>
    </row>
    <row r="155" spans="1:6" s="337" customFormat="1">
      <c r="A155" s="343"/>
      <c r="B155" s="132" t="s">
        <v>817</v>
      </c>
      <c r="C155" s="8" t="s">
        <v>2</v>
      </c>
      <c r="D155" s="133">
        <v>1</v>
      </c>
      <c r="E155" s="133"/>
      <c r="F155" s="133">
        <f>+E155*D155</f>
        <v>0</v>
      </c>
    </row>
    <row r="156" spans="1:6" s="337" customFormat="1">
      <c r="A156" s="343"/>
      <c r="B156" s="132" t="s">
        <v>818</v>
      </c>
      <c r="C156" s="8" t="s">
        <v>2</v>
      </c>
      <c r="D156" s="133">
        <v>2</v>
      </c>
      <c r="E156" s="133"/>
      <c r="F156" s="133">
        <f>+E156*D156</f>
        <v>0</v>
      </c>
    </row>
    <row r="157" spans="1:6" s="337" customFormat="1">
      <c r="A157" s="343"/>
      <c r="B157" s="132"/>
      <c r="C157" s="8"/>
      <c r="D157" s="133"/>
      <c r="E157" s="133"/>
      <c r="F157" s="133"/>
    </row>
    <row r="158" spans="1:6" s="337" customFormat="1" ht="30">
      <c r="A158" s="343">
        <f>MAX($A$3:A157)+0.01</f>
        <v>1.1300000000000001</v>
      </c>
      <c r="B158" s="132" t="s">
        <v>827</v>
      </c>
      <c r="C158" s="8"/>
      <c r="D158" s="133"/>
      <c r="E158" s="133"/>
      <c r="F158" s="133"/>
    </row>
    <row r="159" spans="1:6" s="337" customFormat="1">
      <c r="A159" s="343"/>
      <c r="B159" s="132" t="s">
        <v>828</v>
      </c>
      <c r="C159" s="8"/>
      <c r="D159" s="133"/>
      <c r="E159" s="133"/>
      <c r="F159" s="133"/>
    </row>
    <row r="160" spans="1:6" s="337" customFormat="1">
      <c r="A160" s="343"/>
      <c r="B160" s="132" t="s">
        <v>817</v>
      </c>
      <c r="C160" s="8" t="s">
        <v>2</v>
      </c>
      <c r="D160" s="133">
        <v>1</v>
      </c>
      <c r="E160" s="133"/>
      <c r="F160" s="133">
        <f>+E160*D160</f>
        <v>0</v>
      </c>
    </row>
    <row r="161" spans="1:6" s="337" customFormat="1">
      <c r="A161" s="343"/>
      <c r="B161" s="132" t="s">
        <v>818</v>
      </c>
      <c r="C161" s="8" t="s">
        <v>2</v>
      </c>
      <c r="D161" s="133">
        <v>2</v>
      </c>
      <c r="E161" s="133"/>
      <c r="F161" s="133">
        <f>+E161*D161</f>
        <v>0</v>
      </c>
    </row>
    <row r="162" spans="1:6" s="337" customFormat="1">
      <c r="A162" s="343"/>
      <c r="B162" s="132"/>
      <c r="C162" s="8"/>
      <c r="D162" s="133"/>
      <c r="E162" s="133"/>
      <c r="F162" s="133"/>
    </row>
    <row r="163" spans="1:6" s="337" customFormat="1" ht="30">
      <c r="A163" s="343">
        <f>MAX($A$3:A162)+0.01</f>
        <v>1.1400000000000001</v>
      </c>
      <c r="B163" s="132" t="s">
        <v>829</v>
      </c>
      <c r="C163" s="8"/>
      <c r="D163" s="133"/>
      <c r="E163" s="133"/>
      <c r="F163" s="133"/>
    </row>
    <row r="164" spans="1:6" s="337" customFormat="1" ht="30">
      <c r="A164" s="343"/>
      <c r="B164" s="132" t="s">
        <v>830</v>
      </c>
      <c r="C164" s="8"/>
      <c r="D164" s="133"/>
      <c r="E164" s="133"/>
      <c r="F164" s="133"/>
    </row>
    <row r="165" spans="1:6" s="337" customFormat="1">
      <c r="A165" s="343"/>
      <c r="B165" s="132" t="s">
        <v>831</v>
      </c>
      <c r="C165" s="8"/>
      <c r="D165" s="133"/>
      <c r="E165" s="133"/>
      <c r="F165" s="133"/>
    </row>
    <row r="166" spans="1:6" s="337" customFormat="1" ht="30">
      <c r="A166" s="343"/>
      <c r="B166" s="132" t="s">
        <v>832</v>
      </c>
      <c r="C166" s="8" t="s">
        <v>2</v>
      </c>
      <c r="D166" s="133">
        <v>3</v>
      </c>
      <c r="E166" s="133"/>
      <c r="F166" s="133">
        <f>+E166*D166</f>
        <v>0</v>
      </c>
    </row>
    <row r="167" spans="1:6" s="337" customFormat="1">
      <c r="A167" s="343"/>
      <c r="B167" s="132"/>
      <c r="C167" s="8"/>
      <c r="D167" s="133"/>
      <c r="E167" s="133"/>
      <c r="F167" s="133"/>
    </row>
    <row r="168" spans="1:6" s="337" customFormat="1">
      <c r="A168" s="343">
        <f>MAX($A$3:A167)+0.01</f>
        <v>1.1500000000000001</v>
      </c>
      <c r="B168" s="132" t="s">
        <v>833</v>
      </c>
      <c r="C168" s="8"/>
      <c r="D168" s="133"/>
      <c r="E168" s="133"/>
      <c r="F168" s="133"/>
    </row>
    <row r="169" spans="1:6" s="337" customFormat="1">
      <c r="A169" s="343"/>
      <c r="B169" s="132" t="s">
        <v>834</v>
      </c>
      <c r="C169" s="8"/>
      <c r="D169" s="133"/>
      <c r="E169" s="133"/>
      <c r="F169" s="133"/>
    </row>
    <row r="170" spans="1:6" s="337" customFormat="1">
      <c r="A170" s="343"/>
      <c r="B170" s="132" t="s">
        <v>835</v>
      </c>
      <c r="C170" s="8"/>
      <c r="D170" s="133"/>
      <c r="E170" s="133"/>
      <c r="F170" s="133"/>
    </row>
    <row r="171" spans="1:6" s="337" customFormat="1">
      <c r="A171" s="343"/>
      <c r="B171" s="132" t="s">
        <v>44</v>
      </c>
      <c r="C171" s="8" t="s">
        <v>2</v>
      </c>
      <c r="D171" s="133">
        <v>8</v>
      </c>
      <c r="E171" s="133"/>
      <c r="F171" s="133">
        <f>+E171*D171</f>
        <v>0</v>
      </c>
    </row>
    <row r="172" spans="1:6" s="337" customFormat="1">
      <c r="A172" s="343"/>
      <c r="B172" s="132"/>
      <c r="C172" s="8"/>
      <c r="D172" s="133"/>
      <c r="E172" s="133"/>
      <c r="F172" s="133"/>
    </row>
    <row r="173" spans="1:6" s="337" customFormat="1">
      <c r="A173" s="343">
        <f>MAX($A$3:A172)+0.01</f>
        <v>1.1600000000000001</v>
      </c>
      <c r="B173" s="132" t="s">
        <v>836</v>
      </c>
      <c r="C173" s="8"/>
      <c r="D173" s="133"/>
      <c r="E173" s="133"/>
      <c r="F173" s="133"/>
    </row>
    <row r="174" spans="1:6" s="337" customFormat="1" ht="30">
      <c r="A174" s="343"/>
      <c r="B174" s="132" t="s">
        <v>837</v>
      </c>
      <c r="C174" s="8"/>
      <c r="D174" s="133"/>
      <c r="E174" s="133"/>
      <c r="F174" s="133"/>
    </row>
    <row r="175" spans="1:6" s="337" customFormat="1" ht="30">
      <c r="A175" s="343"/>
      <c r="B175" s="132" t="s">
        <v>838</v>
      </c>
      <c r="C175" s="8"/>
      <c r="D175" s="133"/>
      <c r="E175" s="133"/>
      <c r="F175" s="133"/>
    </row>
    <row r="176" spans="1:6" s="337" customFormat="1">
      <c r="A176" s="343"/>
      <c r="B176" s="132" t="s">
        <v>839</v>
      </c>
      <c r="C176" s="8" t="s">
        <v>2</v>
      </c>
      <c r="D176" s="133">
        <v>2</v>
      </c>
      <c r="E176" s="133"/>
      <c r="F176" s="133">
        <f>+E176*D176</f>
        <v>0</v>
      </c>
    </row>
    <row r="177" spans="1:6" s="337" customFormat="1">
      <c r="A177" s="343"/>
      <c r="B177" s="132"/>
      <c r="C177" s="8"/>
      <c r="D177" s="133"/>
      <c r="E177" s="133"/>
      <c r="F177" s="133"/>
    </row>
    <row r="178" spans="1:6" s="337" customFormat="1">
      <c r="A178" s="343">
        <f>MAX($A$3:A177)+0.01</f>
        <v>1.1700000000000002</v>
      </c>
      <c r="B178" s="132" t="s">
        <v>840</v>
      </c>
      <c r="C178" s="8"/>
      <c r="D178" s="133"/>
      <c r="E178" s="133"/>
      <c r="F178" s="133"/>
    </row>
    <row r="179" spans="1:6" s="337" customFormat="1" ht="30">
      <c r="A179" s="343"/>
      <c r="B179" s="132" t="s">
        <v>841</v>
      </c>
      <c r="C179" s="8"/>
      <c r="D179" s="133"/>
      <c r="E179" s="133"/>
      <c r="F179" s="133"/>
    </row>
    <row r="180" spans="1:6" s="337" customFormat="1">
      <c r="A180" s="343"/>
      <c r="B180" s="132" t="s">
        <v>842</v>
      </c>
      <c r="C180" s="8"/>
      <c r="D180" s="133"/>
      <c r="E180" s="133"/>
      <c r="F180" s="133"/>
    </row>
    <row r="181" spans="1:6" s="337" customFormat="1">
      <c r="A181" s="343"/>
      <c r="B181" s="132" t="s">
        <v>843</v>
      </c>
      <c r="C181" s="8" t="s">
        <v>2</v>
      </c>
      <c r="D181" s="133">
        <v>2</v>
      </c>
      <c r="E181" s="133"/>
      <c r="F181" s="133">
        <f>D181*E181</f>
        <v>0</v>
      </c>
    </row>
    <row r="182" spans="1:6" s="337" customFormat="1">
      <c r="A182" s="343"/>
      <c r="B182" s="132" t="s">
        <v>844</v>
      </c>
      <c r="C182" s="8"/>
      <c r="D182" s="133"/>
      <c r="E182" s="133"/>
      <c r="F182" s="133"/>
    </row>
    <row r="183" spans="1:6" s="337" customFormat="1">
      <c r="A183" s="343"/>
      <c r="B183" s="132"/>
      <c r="C183" s="8"/>
      <c r="D183" s="133"/>
      <c r="E183" s="133"/>
      <c r="F183" s="133"/>
    </row>
    <row r="184" spans="1:6" s="337" customFormat="1" ht="53.25">
      <c r="A184" s="343">
        <f>MAX($A$3:A183)+0.01</f>
        <v>1.1800000000000002</v>
      </c>
      <c r="B184" s="132" t="s">
        <v>845</v>
      </c>
      <c r="C184" s="8" t="s">
        <v>0</v>
      </c>
      <c r="D184" s="133">
        <v>2</v>
      </c>
      <c r="E184" s="133"/>
      <c r="F184" s="133">
        <f>D184*E184</f>
        <v>0</v>
      </c>
    </row>
    <row r="185" spans="1:6" s="337" customFormat="1">
      <c r="A185" s="343"/>
      <c r="B185" s="132"/>
      <c r="C185" s="8"/>
      <c r="D185" s="133"/>
      <c r="E185" s="133"/>
      <c r="F185" s="133"/>
    </row>
    <row r="186" spans="1:6" s="337" customFormat="1" ht="30">
      <c r="A186" s="343">
        <f>MAX($A$3:A185)+0.01</f>
        <v>1.1900000000000002</v>
      </c>
      <c r="B186" s="132" t="s">
        <v>846</v>
      </c>
      <c r="C186" s="8"/>
      <c r="D186" s="133"/>
      <c r="E186" s="133"/>
      <c r="F186" s="133"/>
    </row>
    <row r="187" spans="1:6" s="337" customFormat="1" ht="30">
      <c r="A187" s="343"/>
      <c r="B187" s="132" t="s">
        <v>847</v>
      </c>
      <c r="C187" s="8"/>
      <c r="D187" s="133"/>
      <c r="E187" s="133"/>
      <c r="F187" s="133"/>
    </row>
    <row r="188" spans="1:6" s="337" customFormat="1" ht="30">
      <c r="A188" s="343"/>
      <c r="B188" s="132" t="s">
        <v>848</v>
      </c>
      <c r="C188" s="8" t="s">
        <v>2</v>
      </c>
      <c r="D188" s="133">
        <v>1</v>
      </c>
      <c r="E188" s="133"/>
      <c r="F188" s="133">
        <f>+E188*D188</f>
        <v>0</v>
      </c>
    </row>
    <row r="189" spans="1:6" s="337" customFormat="1">
      <c r="A189" s="343"/>
      <c r="B189" s="132" t="s">
        <v>849</v>
      </c>
      <c r="C189" s="8"/>
      <c r="D189" s="133"/>
      <c r="E189" s="133"/>
      <c r="F189" s="133"/>
    </row>
    <row r="190" spans="1:6" s="337" customFormat="1">
      <c r="A190" s="343"/>
      <c r="B190" s="132"/>
      <c r="C190" s="8"/>
      <c r="D190" s="133"/>
      <c r="E190" s="133"/>
      <c r="F190" s="133"/>
    </row>
    <row r="191" spans="1:6" s="337" customFormat="1" ht="60">
      <c r="A191" s="343">
        <f>MAX($A$3:A190)+0.01</f>
        <v>1.2000000000000002</v>
      </c>
      <c r="B191" s="132" t="s">
        <v>850</v>
      </c>
      <c r="C191" s="8"/>
      <c r="D191" s="133"/>
      <c r="E191" s="133"/>
      <c r="F191" s="133"/>
    </row>
    <row r="192" spans="1:6" s="337" customFormat="1">
      <c r="A192" s="343"/>
      <c r="B192" s="132" t="s">
        <v>851</v>
      </c>
      <c r="C192" s="8"/>
      <c r="D192" s="133"/>
      <c r="E192" s="133"/>
      <c r="F192" s="133"/>
    </row>
    <row r="193" spans="1:6" s="337" customFormat="1" ht="30">
      <c r="A193" s="343"/>
      <c r="B193" s="132" t="s">
        <v>852</v>
      </c>
      <c r="C193" s="8"/>
      <c r="D193" s="133"/>
      <c r="E193" s="133"/>
      <c r="F193" s="133"/>
    </row>
    <row r="194" spans="1:6" s="337" customFormat="1" ht="30">
      <c r="A194" s="343"/>
      <c r="B194" s="132" t="s">
        <v>853</v>
      </c>
      <c r="C194" s="8"/>
      <c r="D194" s="133"/>
      <c r="E194" s="133"/>
      <c r="F194" s="133"/>
    </row>
    <row r="195" spans="1:6" s="337" customFormat="1" ht="75">
      <c r="A195" s="343"/>
      <c r="B195" s="132" t="s">
        <v>854</v>
      </c>
      <c r="C195" s="8" t="s">
        <v>0</v>
      </c>
      <c r="D195" s="133">
        <v>1</v>
      </c>
      <c r="E195" s="133"/>
      <c r="F195" s="133">
        <f>D195*E195</f>
        <v>0</v>
      </c>
    </row>
    <row r="196" spans="1:6" s="337" customFormat="1">
      <c r="A196" s="343"/>
      <c r="B196" s="132" t="s">
        <v>855</v>
      </c>
      <c r="C196" s="8"/>
      <c r="D196" s="133"/>
      <c r="E196" s="133"/>
      <c r="F196" s="133"/>
    </row>
    <row r="197" spans="1:6" s="337" customFormat="1">
      <c r="A197" s="343"/>
      <c r="B197" s="132" t="s">
        <v>5</v>
      </c>
      <c r="C197" s="8"/>
      <c r="D197" s="133"/>
      <c r="E197" s="133"/>
      <c r="F197" s="133"/>
    </row>
    <row r="198" spans="1:6" s="337" customFormat="1">
      <c r="A198" s="343"/>
      <c r="B198" s="132"/>
      <c r="C198" s="8"/>
      <c r="D198" s="133"/>
      <c r="E198" s="133"/>
      <c r="F198" s="133"/>
    </row>
    <row r="199" spans="1:6" s="337" customFormat="1" ht="40.5">
      <c r="A199" s="343">
        <f>MAX($A$3:A198)+0.01</f>
        <v>1.2100000000000002</v>
      </c>
      <c r="B199" s="132" t="s">
        <v>856</v>
      </c>
      <c r="C199" s="8" t="s">
        <v>0</v>
      </c>
      <c r="D199" s="133">
        <v>1</v>
      </c>
      <c r="E199" s="133"/>
      <c r="F199" s="133">
        <f>+E199*D199</f>
        <v>0</v>
      </c>
    </row>
    <row r="200" spans="1:6" s="337" customFormat="1">
      <c r="A200" s="343"/>
      <c r="B200" s="132"/>
      <c r="C200" s="8"/>
      <c r="D200" s="133"/>
      <c r="E200" s="133"/>
      <c r="F200" s="133"/>
    </row>
    <row r="201" spans="1:6" s="337" customFormat="1" ht="45">
      <c r="A201" s="343">
        <f>MAX($A$3:A200)+0.01</f>
        <v>1.2200000000000002</v>
      </c>
      <c r="B201" s="132" t="s">
        <v>857</v>
      </c>
      <c r="C201" s="8"/>
      <c r="D201" s="133"/>
      <c r="E201" s="133"/>
      <c r="F201" s="133"/>
    </row>
    <row r="202" spans="1:6" s="337" customFormat="1">
      <c r="A202" s="343"/>
      <c r="B202" s="132" t="s">
        <v>30</v>
      </c>
      <c r="C202" s="8" t="s">
        <v>0</v>
      </c>
      <c r="D202" s="133">
        <v>8</v>
      </c>
      <c r="E202" s="133"/>
      <c r="F202" s="133">
        <f>D202*E202</f>
        <v>0</v>
      </c>
    </row>
    <row r="203" spans="1:6" s="337" customFormat="1">
      <c r="A203" s="343"/>
      <c r="B203" s="132"/>
      <c r="C203" s="8"/>
      <c r="D203" s="133"/>
      <c r="E203" s="133"/>
      <c r="F203" s="133"/>
    </row>
    <row r="204" spans="1:6" s="337" customFormat="1">
      <c r="A204" s="343">
        <f>MAX($A$3:A203)+0.01</f>
        <v>1.2300000000000002</v>
      </c>
      <c r="B204" s="132" t="s">
        <v>858</v>
      </c>
      <c r="C204" s="8"/>
      <c r="D204" s="133"/>
      <c r="E204" s="133"/>
      <c r="F204" s="133"/>
    </row>
    <row r="205" spans="1:6" s="337" customFormat="1">
      <c r="A205" s="343"/>
      <c r="B205" s="132" t="s">
        <v>859</v>
      </c>
      <c r="C205" s="8"/>
      <c r="D205" s="133"/>
      <c r="E205" s="133"/>
      <c r="F205" s="133"/>
    </row>
    <row r="206" spans="1:6" s="337" customFormat="1">
      <c r="A206" s="343"/>
      <c r="B206" s="132" t="s">
        <v>488</v>
      </c>
      <c r="C206" s="8" t="s">
        <v>2</v>
      </c>
      <c r="D206" s="133">
        <v>1</v>
      </c>
      <c r="E206" s="133"/>
      <c r="F206" s="133">
        <f>+E206*D206</f>
        <v>0</v>
      </c>
    </row>
    <row r="207" spans="1:6" s="337" customFormat="1">
      <c r="A207" s="343"/>
      <c r="B207" s="132"/>
      <c r="C207" s="8"/>
      <c r="D207" s="133"/>
      <c r="E207" s="133"/>
      <c r="F207" s="133"/>
    </row>
    <row r="208" spans="1:6" s="337" customFormat="1" ht="30">
      <c r="A208" s="343">
        <f>MAX($A$3:A207)+0.01</f>
        <v>1.2400000000000002</v>
      </c>
      <c r="B208" s="132" t="s">
        <v>860</v>
      </c>
      <c r="C208" s="8" t="s">
        <v>0</v>
      </c>
      <c r="D208" s="133">
        <v>1</v>
      </c>
      <c r="E208" s="133"/>
      <c r="F208" s="133">
        <f>D208*E208</f>
        <v>0</v>
      </c>
    </row>
    <row r="209" spans="1:6" s="337" customFormat="1">
      <c r="A209" s="343"/>
      <c r="B209" s="132"/>
      <c r="C209" s="8"/>
      <c r="D209" s="133"/>
      <c r="E209" s="133"/>
      <c r="F209" s="133"/>
    </row>
    <row r="210" spans="1:6" s="337" customFormat="1" ht="135">
      <c r="A210" s="343">
        <f>MAX($A$3:A209)+0.01</f>
        <v>1.2500000000000002</v>
      </c>
      <c r="B210" s="132" t="s">
        <v>861</v>
      </c>
      <c r="C210" s="8" t="s">
        <v>45</v>
      </c>
      <c r="D210" s="133">
        <v>950</v>
      </c>
      <c r="E210" s="133"/>
      <c r="F210" s="133">
        <f>D210*E210</f>
        <v>0</v>
      </c>
    </row>
    <row r="211" spans="1:6" s="337" customFormat="1">
      <c r="A211" s="343"/>
      <c r="B211" s="132"/>
      <c r="C211" s="8"/>
      <c r="D211" s="133"/>
      <c r="E211" s="133"/>
      <c r="F211" s="133"/>
    </row>
    <row r="212" spans="1:6" s="337" customFormat="1" ht="30">
      <c r="A212" s="343"/>
      <c r="B212" s="132" t="s">
        <v>862</v>
      </c>
      <c r="C212" s="8"/>
      <c r="D212" s="133"/>
      <c r="E212" s="133"/>
      <c r="F212" s="133"/>
    </row>
    <row r="213" spans="1:6" s="337" customFormat="1">
      <c r="A213" s="343"/>
      <c r="B213" s="132"/>
      <c r="C213" s="8"/>
      <c r="D213" s="133"/>
      <c r="E213" s="133"/>
      <c r="F213" s="133"/>
    </row>
    <row r="214" spans="1:6" s="337" customFormat="1" ht="30">
      <c r="A214" s="343"/>
      <c r="B214" s="304" t="s">
        <v>863</v>
      </c>
      <c r="C214" s="8"/>
      <c r="D214" s="133"/>
      <c r="E214" s="133"/>
      <c r="F214" s="133"/>
    </row>
    <row r="215" spans="1:6" s="337" customFormat="1">
      <c r="A215" s="343"/>
      <c r="B215" s="132"/>
      <c r="C215" s="8"/>
      <c r="D215" s="133"/>
      <c r="E215" s="133"/>
      <c r="F215" s="133"/>
    </row>
    <row r="216" spans="1:6" s="337" customFormat="1" ht="45">
      <c r="A216" s="343">
        <f>MAX($A$3:A215)+0.01</f>
        <v>1.2600000000000002</v>
      </c>
      <c r="B216" s="132" t="s">
        <v>864</v>
      </c>
      <c r="C216" s="8"/>
      <c r="D216" s="133"/>
      <c r="E216" s="133"/>
      <c r="F216" s="133"/>
    </row>
    <row r="217" spans="1:6" s="337" customFormat="1" ht="315">
      <c r="A217" s="343"/>
      <c r="B217" s="132" t="s">
        <v>865</v>
      </c>
      <c r="C217" s="8"/>
      <c r="D217" s="133"/>
      <c r="E217" s="133"/>
      <c r="F217" s="133"/>
    </row>
    <row r="218" spans="1:6" s="337" customFormat="1" ht="75">
      <c r="A218" s="343"/>
      <c r="B218" s="132" t="s">
        <v>866</v>
      </c>
      <c r="C218" s="8"/>
      <c r="D218" s="133"/>
      <c r="E218" s="133"/>
      <c r="F218" s="133"/>
    </row>
    <row r="219" spans="1:6" s="337" customFormat="1" ht="75">
      <c r="A219" s="343"/>
      <c r="B219" s="132" t="s">
        <v>867</v>
      </c>
      <c r="C219" s="8"/>
      <c r="D219" s="133"/>
      <c r="E219" s="133"/>
      <c r="F219" s="133"/>
    </row>
    <row r="220" spans="1:6" s="337" customFormat="1" ht="150">
      <c r="A220" s="343"/>
      <c r="B220" s="132" t="s">
        <v>868</v>
      </c>
      <c r="C220" s="8"/>
      <c r="D220" s="133"/>
      <c r="E220" s="133"/>
      <c r="F220" s="133"/>
    </row>
    <row r="221" spans="1:6" s="337" customFormat="1" ht="60">
      <c r="A221" s="343"/>
      <c r="B221" s="132" t="s">
        <v>869</v>
      </c>
      <c r="C221" s="8"/>
      <c r="D221" s="133"/>
      <c r="E221" s="133"/>
      <c r="F221" s="133"/>
    </row>
    <row r="222" spans="1:6" s="337" customFormat="1" ht="60">
      <c r="A222" s="343"/>
      <c r="B222" s="132" t="s">
        <v>870</v>
      </c>
      <c r="C222" s="8"/>
      <c r="D222" s="133"/>
      <c r="E222" s="133"/>
      <c r="F222" s="133"/>
    </row>
    <row r="223" spans="1:6" s="337" customFormat="1" ht="120">
      <c r="A223" s="343"/>
      <c r="B223" s="132" t="s">
        <v>871</v>
      </c>
      <c r="C223" s="8"/>
      <c r="D223" s="133"/>
      <c r="E223" s="133"/>
      <c r="F223" s="133"/>
    </row>
    <row r="224" spans="1:6" s="337" customFormat="1">
      <c r="A224" s="343"/>
      <c r="B224" s="132" t="s">
        <v>872</v>
      </c>
      <c r="C224" s="8"/>
      <c r="D224" s="133"/>
      <c r="E224" s="133"/>
      <c r="F224" s="133"/>
    </row>
    <row r="225" spans="1:6" s="337" customFormat="1">
      <c r="A225" s="343" t="s">
        <v>873</v>
      </c>
      <c r="B225" s="132" t="s">
        <v>874</v>
      </c>
      <c r="C225" s="8"/>
      <c r="D225" s="133"/>
      <c r="E225" s="133"/>
      <c r="F225" s="133"/>
    </row>
    <row r="226" spans="1:6" s="337" customFormat="1">
      <c r="A226" s="343"/>
      <c r="B226" s="132" t="s">
        <v>875</v>
      </c>
      <c r="C226" s="8"/>
      <c r="D226" s="133"/>
      <c r="E226" s="133"/>
      <c r="F226" s="133"/>
    </row>
    <row r="227" spans="1:6" s="337" customFormat="1">
      <c r="A227" s="343"/>
      <c r="B227" s="132" t="s">
        <v>876</v>
      </c>
      <c r="C227" s="8"/>
      <c r="D227" s="133"/>
      <c r="E227" s="133"/>
      <c r="F227" s="133"/>
    </row>
    <row r="228" spans="1:6" s="337" customFormat="1">
      <c r="A228" s="343"/>
      <c r="B228" s="132" t="s">
        <v>877</v>
      </c>
      <c r="C228" s="8"/>
      <c r="D228" s="133"/>
      <c r="E228" s="133"/>
      <c r="F228" s="133"/>
    </row>
    <row r="229" spans="1:6" s="337" customFormat="1">
      <c r="A229" s="343"/>
      <c r="B229" s="132" t="s">
        <v>878</v>
      </c>
      <c r="C229" s="8"/>
      <c r="D229" s="133"/>
      <c r="E229" s="133"/>
      <c r="F229" s="133"/>
    </row>
    <row r="230" spans="1:6" s="337" customFormat="1">
      <c r="A230" s="343"/>
      <c r="B230" s="132" t="s">
        <v>879</v>
      </c>
      <c r="C230" s="8"/>
      <c r="D230" s="133"/>
      <c r="E230" s="133"/>
      <c r="F230" s="133"/>
    </row>
    <row r="231" spans="1:6" s="337" customFormat="1">
      <c r="A231" s="343"/>
      <c r="B231" s="132" t="s">
        <v>880</v>
      </c>
      <c r="C231" s="8"/>
      <c r="D231" s="133"/>
      <c r="E231" s="133"/>
      <c r="F231" s="133"/>
    </row>
    <row r="232" spans="1:6" s="337" customFormat="1">
      <c r="A232" s="343"/>
      <c r="B232" s="132" t="s">
        <v>881</v>
      </c>
      <c r="C232" s="8"/>
      <c r="D232" s="133"/>
      <c r="E232" s="133"/>
      <c r="F232" s="133"/>
    </row>
    <row r="233" spans="1:6" s="337" customFormat="1">
      <c r="A233" s="343"/>
      <c r="B233" s="132" t="s">
        <v>882</v>
      </c>
      <c r="C233" s="8"/>
      <c r="D233" s="133"/>
      <c r="E233" s="133"/>
      <c r="F233" s="133"/>
    </row>
    <row r="234" spans="1:6" s="337" customFormat="1" ht="45">
      <c r="A234" s="343"/>
      <c r="B234" s="132" t="s">
        <v>883</v>
      </c>
      <c r="C234" s="8"/>
      <c r="D234" s="133"/>
      <c r="E234" s="133"/>
      <c r="F234" s="133"/>
    </row>
    <row r="235" spans="1:6" s="337" customFormat="1">
      <c r="A235" s="343"/>
      <c r="B235" s="132" t="s">
        <v>884</v>
      </c>
      <c r="C235" s="8"/>
      <c r="D235" s="133"/>
      <c r="E235" s="133"/>
      <c r="F235" s="133"/>
    </row>
    <row r="236" spans="1:6" s="337" customFormat="1">
      <c r="A236" s="343"/>
      <c r="B236" s="132" t="s">
        <v>885</v>
      </c>
      <c r="C236" s="8"/>
      <c r="D236" s="133"/>
      <c r="E236" s="133"/>
      <c r="F236" s="133"/>
    </row>
    <row r="237" spans="1:6" s="337" customFormat="1">
      <c r="A237" s="343"/>
      <c r="B237" s="132" t="s">
        <v>886</v>
      </c>
      <c r="C237" s="8"/>
      <c r="D237" s="133"/>
      <c r="E237" s="133"/>
      <c r="F237" s="133"/>
    </row>
    <row r="238" spans="1:6" s="337" customFormat="1">
      <c r="A238" s="343"/>
      <c r="B238" s="132" t="s">
        <v>887</v>
      </c>
      <c r="C238" s="8"/>
      <c r="D238" s="133"/>
      <c r="E238" s="133"/>
      <c r="F238" s="133"/>
    </row>
    <row r="239" spans="1:6" s="337" customFormat="1">
      <c r="A239" s="343"/>
      <c r="B239" s="132" t="s">
        <v>888</v>
      </c>
      <c r="C239" s="8"/>
      <c r="D239" s="133"/>
      <c r="E239" s="133"/>
      <c r="F239" s="133"/>
    </row>
    <row r="240" spans="1:6" s="337" customFormat="1">
      <c r="A240" s="343"/>
      <c r="B240" s="132" t="s">
        <v>889</v>
      </c>
      <c r="C240" s="8"/>
      <c r="D240" s="133"/>
      <c r="E240" s="133"/>
      <c r="F240" s="133"/>
    </row>
    <row r="241" spans="1:6" s="337" customFormat="1">
      <c r="A241" s="343"/>
      <c r="B241" s="132" t="s">
        <v>890</v>
      </c>
      <c r="C241" s="8"/>
      <c r="D241" s="133"/>
      <c r="E241" s="133"/>
      <c r="F241" s="133"/>
    </row>
    <row r="242" spans="1:6" s="337" customFormat="1">
      <c r="A242" s="343"/>
      <c r="B242" s="132" t="s">
        <v>891</v>
      </c>
      <c r="C242" s="8"/>
      <c r="D242" s="133"/>
      <c r="E242" s="133"/>
      <c r="F242" s="133"/>
    </row>
    <row r="243" spans="1:6" s="337" customFormat="1">
      <c r="A243" s="343" t="s">
        <v>892</v>
      </c>
      <c r="B243" s="132" t="s">
        <v>893</v>
      </c>
      <c r="C243" s="8"/>
      <c r="D243" s="133"/>
      <c r="E243" s="133"/>
      <c r="F243" s="133"/>
    </row>
    <row r="244" spans="1:6" s="337" customFormat="1">
      <c r="A244" s="343"/>
      <c r="B244" s="132" t="s">
        <v>894</v>
      </c>
      <c r="C244" s="8"/>
      <c r="D244" s="133"/>
      <c r="E244" s="133"/>
      <c r="F244" s="133"/>
    </row>
    <row r="245" spans="1:6" s="337" customFormat="1">
      <c r="A245" s="343"/>
      <c r="B245" s="132" t="s">
        <v>895</v>
      </c>
      <c r="C245" s="8"/>
      <c r="D245" s="133"/>
      <c r="E245" s="133"/>
      <c r="F245" s="133"/>
    </row>
    <row r="246" spans="1:6" s="337" customFormat="1">
      <c r="A246" s="343"/>
      <c r="B246" s="132" t="s">
        <v>896</v>
      </c>
      <c r="C246" s="8"/>
      <c r="D246" s="133"/>
      <c r="E246" s="133"/>
      <c r="F246" s="133"/>
    </row>
    <row r="247" spans="1:6" s="337" customFormat="1">
      <c r="A247" s="343"/>
      <c r="B247" s="132" t="s">
        <v>897</v>
      </c>
      <c r="C247" s="8"/>
      <c r="D247" s="133"/>
      <c r="E247" s="133"/>
      <c r="F247" s="133"/>
    </row>
    <row r="248" spans="1:6" s="337" customFormat="1">
      <c r="A248" s="343"/>
      <c r="B248" s="132" t="s">
        <v>898</v>
      </c>
      <c r="C248" s="8"/>
      <c r="D248" s="133"/>
      <c r="E248" s="133"/>
      <c r="F248" s="133"/>
    </row>
    <row r="249" spans="1:6" s="337" customFormat="1" ht="30">
      <c r="A249" s="343"/>
      <c r="B249" s="132" t="s">
        <v>899</v>
      </c>
      <c r="C249" s="8"/>
      <c r="D249" s="133"/>
      <c r="E249" s="133"/>
      <c r="F249" s="133"/>
    </row>
    <row r="250" spans="1:6" s="337" customFormat="1">
      <c r="A250" s="343"/>
      <c r="B250" s="132" t="s">
        <v>900</v>
      </c>
      <c r="C250" s="8"/>
      <c r="D250" s="133"/>
      <c r="E250" s="133"/>
      <c r="F250" s="133"/>
    </row>
    <row r="251" spans="1:6" s="337" customFormat="1">
      <c r="A251" s="343"/>
      <c r="B251" s="132" t="s">
        <v>901</v>
      </c>
      <c r="C251" s="8" t="s">
        <v>0</v>
      </c>
      <c r="D251" s="133">
        <v>4</v>
      </c>
      <c r="E251" s="133"/>
      <c r="F251" s="133">
        <f>D251*E251</f>
        <v>0</v>
      </c>
    </row>
    <row r="252" spans="1:6" s="337" customFormat="1">
      <c r="A252" s="343"/>
      <c r="B252" s="132" t="s">
        <v>5</v>
      </c>
      <c r="C252" s="8"/>
      <c r="D252" s="133"/>
      <c r="E252" s="133"/>
      <c r="F252" s="133"/>
    </row>
    <row r="253" spans="1:6" s="337" customFormat="1">
      <c r="A253" s="343"/>
      <c r="B253" s="132"/>
      <c r="C253" s="8"/>
      <c r="D253" s="133"/>
      <c r="E253" s="133"/>
      <c r="F253" s="133"/>
    </row>
    <row r="254" spans="1:6" s="337" customFormat="1">
      <c r="A254" s="343">
        <f>MAX($A$3:A253)+0.01</f>
        <v>1.2700000000000002</v>
      </c>
      <c r="B254" s="132" t="s">
        <v>1240</v>
      </c>
      <c r="C254" s="8"/>
      <c r="D254" s="133"/>
      <c r="E254" s="133"/>
      <c r="F254" s="133"/>
    </row>
    <row r="255" spans="1:6" s="337" customFormat="1" ht="30">
      <c r="A255" s="343"/>
      <c r="B255" s="132" t="s">
        <v>902</v>
      </c>
      <c r="C255" s="8"/>
      <c r="D255" s="133"/>
      <c r="E255" s="133"/>
      <c r="F255" s="133"/>
    </row>
    <row r="256" spans="1:6" s="337" customFormat="1">
      <c r="A256" s="343"/>
      <c r="B256" s="132" t="s">
        <v>903</v>
      </c>
      <c r="C256" s="8"/>
      <c r="D256" s="133"/>
      <c r="E256" s="133"/>
      <c r="F256" s="133"/>
    </row>
    <row r="257" spans="1:6" s="337" customFormat="1">
      <c r="A257" s="343"/>
      <c r="B257" s="132" t="s">
        <v>904</v>
      </c>
      <c r="C257" s="8"/>
      <c r="D257" s="133"/>
      <c r="E257" s="133"/>
      <c r="F257" s="133"/>
    </row>
    <row r="258" spans="1:6" s="337" customFormat="1" ht="30">
      <c r="A258" s="343"/>
      <c r="B258" s="132" t="s">
        <v>905</v>
      </c>
      <c r="C258" s="8"/>
      <c r="D258" s="133"/>
      <c r="E258" s="133"/>
      <c r="F258" s="133"/>
    </row>
    <row r="259" spans="1:6" s="337" customFormat="1" ht="30">
      <c r="A259" s="343"/>
      <c r="B259" s="132" t="s">
        <v>906</v>
      </c>
      <c r="C259" s="8"/>
      <c r="D259" s="133"/>
      <c r="E259" s="133"/>
      <c r="F259" s="133"/>
    </row>
    <row r="260" spans="1:6" s="337" customFormat="1" ht="30">
      <c r="A260" s="343">
        <f>MAX($A$3:A259)+0.01</f>
        <v>1.2800000000000002</v>
      </c>
      <c r="B260" s="132" t="s">
        <v>907</v>
      </c>
      <c r="C260" s="8"/>
      <c r="D260" s="133"/>
      <c r="E260" s="133"/>
      <c r="F260" s="133"/>
    </row>
    <row r="261" spans="1:6" s="337" customFormat="1">
      <c r="A261" s="343"/>
      <c r="B261" s="132" t="s">
        <v>908</v>
      </c>
      <c r="C261" s="8"/>
      <c r="D261" s="133"/>
      <c r="E261" s="133"/>
      <c r="F261" s="133"/>
    </row>
    <row r="262" spans="1:6" s="337" customFormat="1">
      <c r="A262" s="343"/>
      <c r="B262" s="132" t="s">
        <v>909</v>
      </c>
      <c r="C262" s="8"/>
      <c r="D262" s="133"/>
      <c r="E262" s="133"/>
      <c r="F262" s="133"/>
    </row>
    <row r="263" spans="1:6" s="337" customFormat="1">
      <c r="A263" s="343"/>
      <c r="B263" s="132" t="s">
        <v>1241</v>
      </c>
      <c r="C263" s="8" t="s">
        <v>0</v>
      </c>
      <c r="D263" s="133">
        <v>1</v>
      </c>
      <c r="E263" s="133"/>
      <c r="F263" s="133">
        <f>D263*E263</f>
        <v>0</v>
      </c>
    </row>
    <row r="264" spans="1:6" s="337" customFormat="1">
      <c r="A264" s="343"/>
      <c r="B264" s="132" t="s">
        <v>5</v>
      </c>
      <c r="C264" s="8"/>
      <c r="D264" s="133"/>
      <c r="E264" s="133"/>
      <c r="F264" s="133"/>
    </row>
    <row r="265" spans="1:6" s="337" customFormat="1">
      <c r="A265" s="343"/>
      <c r="B265" s="132"/>
      <c r="C265" s="8"/>
      <c r="D265" s="133"/>
      <c r="E265" s="133"/>
      <c r="F265" s="133"/>
    </row>
    <row r="266" spans="1:6" s="337" customFormat="1" ht="40.5">
      <c r="A266" s="343">
        <f>MAX($A$3:A265)+0.01</f>
        <v>1.2900000000000003</v>
      </c>
      <c r="B266" s="132" t="s">
        <v>1242</v>
      </c>
      <c r="C266" s="8"/>
      <c r="D266" s="133"/>
      <c r="E266" s="133"/>
      <c r="F266" s="133"/>
    </row>
    <row r="267" spans="1:6" s="337" customFormat="1">
      <c r="A267" s="343"/>
      <c r="B267" s="132" t="s">
        <v>1243</v>
      </c>
      <c r="C267" s="8" t="s">
        <v>0</v>
      </c>
      <c r="D267" s="133">
        <v>4</v>
      </c>
      <c r="E267" s="133"/>
      <c r="F267" s="133">
        <f>D267*E267</f>
        <v>0</v>
      </c>
    </row>
    <row r="268" spans="1:6" s="337" customFormat="1">
      <c r="A268" s="343"/>
      <c r="B268" s="132" t="s">
        <v>5</v>
      </c>
      <c r="C268" s="8"/>
      <c r="D268" s="133"/>
      <c r="E268" s="133"/>
      <c r="F268" s="133"/>
    </row>
    <row r="269" spans="1:6" s="337" customFormat="1">
      <c r="A269" s="343"/>
      <c r="B269" s="132"/>
      <c r="C269" s="8"/>
      <c r="D269" s="133"/>
      <c r="E269" s="133"/>
      <c r="F269" s="133"/>
    </row>
    <row r="270" spans="1:6" s="337" customFormat="1">
      <c r="A270" s="343">
        <f>MAX($A$3:A269)+0.01</f>
        <v>1.3000000000000003</v>
      </c>
      <c r="B270" s="132" t="s">
        <v>910</v>
      </c>
      <c r="C270" s="8"/>
      <c r="D270" s="133"/>
      <c r="E270" s="133"/>
      <c r="F270" s="133"/>
    </row>
    <row r="271" spans="1:6" s="337" customFormat="1">
      <c r="A271" s="343"/>
      <c r="B271" s="132" t="s">
        <v>1244</v>
      </c>
      <c r="C271" s="8" t="s">
        <v>0</v>
      </c>
      <c r="D271" s="133">
        <v>1</v>
      </c>
      <c r="E271" s="133"/>
      <c r="F271" s="133">
        <f>D271*E271</f>
        <v>0</v>
      </c>
    </row>
    <row r="272" spans="1:6" s="337" customFormat="1">
      <c r="A272" s="343"/>
      <c r="B272" s="132" t="s">
        <v>5</v>
      </c>
      <c r="C272" s="8"/>
      <c r="D272" s="133"/>
      <c r="E272" s="133"/>
      <c r="F272" s="133"/>
    </row>
    <row r="273" spans="1:6" s="337" customFormat="1">
      <c r="A273" s="343"/>
      <c r="B273" s="132"/>
      <c r="C273" s="8"/>
      <c r="D273" s="133"/>
      <c r="E273" s="133"/>
      <c r="F273" s="133"/>
    </row>
    <row r="274" spans="1:6" s="337" customFormat="1" ht="30">
      <c r="A274" s="343">
        <f>MAX($A$3:A273)+0.01</f>
        <v>1.3100000000000003</v>
      </c>
      <c r="B274" s="132" t="s">
        <v>911</v>
      </c>
      <c r="C274" s="8"/>
      <c r="D274" s="133"/>
      <c r="E274" s="133"/>
      <c r="F274" s="133"/>
    </row>
    <row r="275" spans="1:6" s="337" customFormat="1">
      <c r="A275" s="343"/>
      <c r="B275" s="132" t="s">
        <v>912</v>
      </c>
      <c r="C275" s="8"/>
      <c r="D275" s="133"/>
      <c r="E275" s="133"/>
      <c r="F275" s="133"/>
    </row>
    <row r="276" spans="1:6" s="337" customFormat="1">
      <c r="A276" s="343"/>
      <c r="B276" s="132" t="s">
        <v>1245</v>
      </c>
      <c r="C276" s="8" t="s">
        <v>0</v>
      </c>
      <c r="D276" s="133">
        <v>1</v>
      </c>
      <c r="E276" s="133"/>
      <c r="F276" s="133">
        <f>D276*E276</f>
        <v>0</v>
      </c>
    </row>
    <row r="277" spans="1:6" s="337" customFormat="1">
      <c r="A277" s="343"/>
      <c r="B277" s="132" t="s">
        <v>5</v>
      </c>
      <c r="C277" s="8"/>
      <c r="D277" s="133"/>
      <c r="E277" s="133"/>
      <c r="F277" s="133"/>
    </row>
    <row r="278" spans="1:6" s="337" customFormat="1">
      <c r="A278" s="343"/>
      <c r="B278" s="132"/>
      <c r="C278" s="8"/>
      <c r="D278" s="133"/>
      <c r="E278" s="133"/>
      <c r="F278" s="133"/>
    </row>
    <row r="279" spans="1:6" s="337" customFormat="1" ht="60">
      <c r="A279" s="343">
        <f>MAX($A$3:A278)+0.01</f>
        <v>1.3200000000000003</v>
      </c>
      <c r="B279" s="132" t="s">
        <v>913</v>
      </c>
      <c r="C279" s="8"/>
      <c r="D279" s="133"/>
      <c r="E279" s="133"/>
      <c r="F279" s="133"/>
    </row>
    <row r="280" spans="1:6" s="337" customFormat="1">
      <c r="A280" s="343"/>
      <c r="B280" s="132" t="s">
        <v>914</v>
      </c>
      <c r="C280" s="8" t="s">
        <v>1</v>
      </c>
      <c r="D280" s="133">
        <v>170</v>
      </c>
      <c r="E280" s="133"/>
      <c r="F280" s="133">
        <f>D280*E280</f>
        <v>0</v>
      </c>
    </row>
    <row r="281" spans="1:6" s="337" customFormat="1">
      <c r="A281" s="343"/>
      <c r="B281" s="132" t="s">
        <v>915</v>
      </c>
      <c r="C281" s="8" t="s">
        <v>1</v>
      </c>
      <c r="D281" s="133">
        <v>170</v>
      </c>
      <c r="E281" s="133"/>
      <c r="F281" s="133">
        <f>D281*E281</f>
        <v>0</v>
      </c>
    </row>
    <row r="282" spans="1:6" s="337" customFormat="1">
      <c r="A282" s="343"/>
      <c r="B282" s="132"/>
      <c r="C282" s="8"/>
      <c r="D282" s="133"/>
      <c r="E282" s="133"/>
      <c r="F282" s="133"/>
    </row>
    <row r="283" spans="1:6" s="337" customFormat="1" ht="45">
      <c r="A283" s="343">
        <f>MAX($A$3:A282)+0.01</f>
        <v>1.3300000000000003</v>
      </c>
      <c r="B283" s="132" t="s">
        <v>916</v>
      </c>
      <c r="C283" s="8"/>
      <c r="D283" s="133"/>
      <c r="E283" s="133"/>
      <c r="F283" s="133"/>
    </row>
    <row r="284" spans="1:6" s="337" customFormat="1">
      <c r="A284" s="343"/>
      <c r="B284" s="132" t="s">
        <v>917</v>
      </c>
      <c r="C284" s="8" t="s">
        <v>1</v>
      </c>
      <c r="D284" s="133">
        <v>130</v>
      </c>
      <c r="E284" s="133"/>
      <c r="F284" s="133">
        <f>D284*E284</f>
        <v>0</v>
      </c>
    </row>
    <row r="285" spans="1:6" s="337" customFormat="1">
      <c r="A285" s="343"/>
      <c r="B285" s="132"/>
      <c r="C285" s="8"/>
      <c r="D285" s="133"/>
      <c r="E285" s="133"/>
      <c r="F285" s="133"/>
    </row>
    <row r="286" spans="1:6" s="337" customFormat="1">
      <c r="A286" s="343">
        <f>MAX($A$3:A285)+0.01</f>
        <v>1.3400000000000003</v>
      </c>
      <c r="B286" s="132" t="s">
        <v>918</v>
      </c>
      <c r="C286" s="8"/>
      <c r="D286" s="133"/>
      <c r="E286" s="133"/>
      <c r="F286" s="133"/>
    </row>
    <row r="287" spans="1:6" s="337" customFormat="1" ht="30">
      <c r="A287" s="343"/>
      <c r="B287" s="132" t="s">
        <v>919</v>
      </c>
      <c r="C287" s="8"/>
      <c r="D287" s="133"/>
      <c r="E287" s="133"/>
      <c r="F287" s="133"/>
    </row>
    <row r="288" spans="1:6" s="337" customFormat="1" ht="30">
      <c r="A288" s="343"/>
      <c r="B288" s="132" t="s">
        <v>920</v>
      </c>
      <c r="C288" s="8"/>
      <c r="D288" s="133"/>
      <c r="E288" s="133"/>
      <c r="F288" s="133"/>
    </row>
    <row r="289" spans="1:6" s="337" customFormat="1">
      <c r="A289" s="343"/>
      <c r="B289" s="132" t="s">
        <v>921</v>
      </c>
      <c r="C289" s="8"/>
      <c r="D289" s="133"/>
      <c r="E289" s="133"/>
      <c r="F289" s="133"/>
    </row>
    <row r="290" spans="1:6" s="337" customFormat="1">
      <c r="A290" s="343"/>
      <c r="B290" s="132" t="s">
        <v>491</v>
      </c>
      <c r="C290" s="8" t="s">
        <v>0</v>
      </c>
      <c r="D290" s="133">
        <v>4</v>
      </c>
      <c r="E290" s="133"/>
      <c r="F290" s="133">
        <f>D290*E290</f>
        <v>0</v>
      </c>
    </row>
    <row r="291" spans="1:6" s="337" customFormat="1">
      <c r="A291" s="343"/>
      <c r="B291" s="132"/>
      <c r="C291" s="8"/>
      <c r="D291" s="133"/>
      <c r="E291" s="133"/>
      <c r="F291" s="133"/>
    </row>
    <row r="292" spans="1:6" s="337" customFormat="1">
      <c r="A292" s="343">
        <f>MAX($A$3:A291)+0.01</f>
        <v>1.3500000000000003</v>
      </c>
      <c r="B292" s="132" t="s">
        <v>922</v>
      </c>
      <c r="C292" s="8"/>
      <c r="D292" s="133"/>
      <c r="E292" s="133"/>
      <c r="F292" s="133"/>
    </row>
    <row r="293" spans="1:6" s="337" customFormat="1" ht="30">
      <c r="A293" s="343"/>
      <c r="B293" s="132" t="s">
        <v>923</v>
      </c>
      <c r="C293" s="8"/>
      <c r="D293" s="133"/>
      <c r="E293" s="133"/>
      <c r="F293" s="133"/>
    </row>
    <row r="294" spans="1:6" s="337" customFormat="1">
      <c r="A294" s="343"/>
      <c r="B294" s="132" t="s">
        <v>924</v>
      </c>
      <c r="C294" s="8"/>
      <c r="D294" s="133"/>
      <c r="E294" s="133"/>
      <c r="F294" s="133"/>
    </row>
    <row r="295" spans="1:6" s="337" customFormat="1" ht="30">
      <c r="A295" s="343"/>
      <c r="B295" s="132" t="s">
        <v>925</v>
      </c>
      <c r="C295" s="8"/>
      <c r="D295" s="133"/>
      <c r="E295" s="133"/>
      <c r="F295" s="133"/>
    </row>
    <row r="296" spans="1:6" s="337" customFormat="1" ht="30">
      <c r="A296" s="343"/>
      <c r="B296" s="132" t="s">
        <v>926</v>
      </c>
      <c r="C296" s="8" t="s">
        <v>0</v>
      </c>
      <c r="D296" s="133">
        <v>4</v>
      </c>
      <c r="E296" s="133"/>
      <c r="F296" s="133">
        <f>D296*E296</f>
        <v>0</v>
      </c>
    </row>
    <row r="297" spans="1:6" s="337" customFormat="1">
      <c r="A297" s="343"/>
      <c r="B297" s="132"/>
      <c r="C297" s="8"/>
      <c r="D297" s="133"/>
      <c r="E297" s="133"/>
      <c r="F297" s="133"/>
    </row>
    <row r="298" spans="1:6" s="337" customFormat="1">
      <c r="A298" s="343">
        <f>MAX($A$3:A297)+0.01</f>
        <v>1.3600000000000003</v>
      </c>
      <c r="B298" s="132" t="s">
        <v>927</v>
      </c>
      <c r="C298" s="8"/>
      <c r="D298" s="133"/>
      <c r="E298" s="133"/>
      <c r="F298" s="133"/>
    </row>
    <row r="299" spans="1:6" s="337" customFormat="1" ht="30">
      <c r="A299" s="343"/>
      <c r="B299" s="132" t="s">
        <v>928</v>
      </c>
      <c r="C299" s="8" t="s">
        <v>0</v>
      </c>
      <c r="D299" s="133">
        <v>4</v>
      </c>
      <c r="E299" s="133"/>
      <c r="F299" s="133">
        <f>D299*E299</f>
        <v>0</v>
      </c>
    </row>
    <row r="300" spans="1:6" s="337" customFormat="1">
      <c r="A300" s="343"/>
      <c r="B300" s="132"/>
      <c r="C300" s="8"/>
      <c r="D300" s="133"/>
      <c r="E300" s="133"/>
      <c r="F300" s="133"/>
    </row>
    <row r="301" spans="1:6" s="337" customFormat="1">
      <c r="A301" s="343">
        <f>MAX($A$3:A300)+0.01</f>
        <v>1.3700000000000003</v>
      </c>
      <c r="B301" s="132" t="s">
        <v>929</v>
      </c>
      <c r="C301" s="8"/>
      <c r="D301" s="133"/>
      <c r="E301" s="133"/>
      <c r="F301" s="133"/>
    </row>
    <row r="302" spans="1:6" s="337" customFormat="1">
      <c r="A302" s="343"/>
      <c r="B302" s="132" t="s">
        <v>930</v>
      </c>
      <c r="C302" s="8"/>
      <c r="D302" s="133"/>
      <c r="E302" s="133"/>
      <c r="F302" s="133"/>
    </row>
    <row r="303" spans="1:6" s="337" customFormat="1">
      <c r="A303" s="343"/>
      <c r="B303" s="132" t="s">
        <v>931</v>
      </c>
      <c r="C303" s="8" t="s">
        <v>70</v>
      </c>
      <c r="D303" s="133">
        <v>1</v>
      </c>
      <c r="E303" s="133"/>
      <c r="F303" s="133">
        <f>D303*E303</f>
        <v>0</v>
      </c>
    </row>
    <row r="304" spans="1:6" s="337" customFormat="1">
      <c r="A304" s="343"/>
      <c r="B304" s="132"/>
      <c r="C304" s="8"/>
      <c r="D304" s="133"/>
      <c r="E304" s="133"/>
      <c r="F304" s="133"/>
    </row>
    <row r="305" spans="1:6" s="337" customFormat="1">
      <c r="A305" s="343">
        <f>MAX($A$3:A304)+0.01</f>
        <v>1.3800000000000003</v>
      </c>
      <c r="B305" s="132" t="s">
        <v>932</v>
      </c>
      <c r="C305" s="8"/>
      <c r="D305" s="133"/>
      <c r="E305" s="133"/>
      <c r="F305" s="133"/>
    </row>
    <row r="306" spans="1:6" s="337" customFormat="1">
      <c r="A306" s="343"/>
      <c r="B306" s="132" t="s">
        <v>492</v>
      </c>
      <c r="C306" s="8"/>
      <c r="D306" s="133"/>
      <c r="E306" s="133"/>
      <c r="F306" s="133"/>
    </row>
    <row r="307" spans="1:6" s="337" customFormat="1" ht="30">
      <c r="A307" s="343"/>
      <c r="B307" s="132" t="s">
        <v>933</v>
      </c>
      <c r="C307" s="8"/>
      <c r="D307" s="133"/>
      <c r="E307" s="133"/>
      <c r="F307" s="133"/>
    </row>
    <row r="308" spans="1:6" s="337" customFormat="1">
      <c r="A308" s="343"/>
      <c r="B308" s="132" t="s">
        <v>934</v>
      </c>
      <c r="C308" s="8" t="s">
        <v>0</v>
      </c>
      <c r="D308" s="133">
        <v>4</v>
      </c>
      <c r="E308" s="133"/>
      <c r="F308" s="133">
        <f>D308*E308</f>
        <v>0</v>
      </c>
    </row>
    <row r="309" spans="1:6" s="337" customFormat="1">
      <c r="A309" s="343"/>
      <c r="B309" s="132"/>
      <c r="C309" s="8"/>
      <c r="D309" s="133"/>
      <c r="E309" s="133"/>
      <c r="F309" s="133"/>
    </row>
    <row r="310" spans="1:6" s="337" customFormat="1" ht="45">
      <c r="A310" s="343">
        <f>MAX($A$3:A309)+0.01</f>
        <v>1.3900000000000003</v>
      </c>
      <c r="B310" s="132" t="s">
        <v>935</v>
      </c>
      <c r="C310" s="8"/>
      <c r="D310" s="133"/>
      <c r="E310" s="133"/>
      <c r="F310" s="133"/>
    </row>
    <row r="311" spans="1:6" s="337" customFormat="1">
      <c r="A311" s="343"/>
      <c r="B311" s="132" t="s">
        <v>936</v>
      </c>
      <c r="C311" s="8"/>
      <c r="D311" s="133"/>
      <c r="E311" s="133"/>
      <c r="F311" s="133"/>
    </row>
    <row r="312" spans="1:6" s="337" customFormat="1">
      <c r="A312" s="343"/>
      <c r="B312" s="132" t="s">
        <v>937</v>
      </c>
      <c r="C312" s="8"/>
      <c r="D312" s="133"/>
      <c r="E312" s="133"/>
      <c r="F312" s="133"/>
    </row>
    <row r="313" spans="1:6" s="337" customFormat="1">
      <c r="A313" s="343"/>
      <c r="B313" s="132" t="s">
        <v>787</v>
      </c>
      <c r="C313" s="8"/>
      <c r="D313" s="133"/>
      <c r="E313" s="133"/>
      <c r="F313" s="133"/>
    </row>
    <row r="314" spans="1:6" s="337" customFormat="1" ht="75">
      <c r="A314" s="343"/>
      <c r="B314" s="132" t="s">
        <v>938</v>
      </c>
      <c r="C314" s="8"/>
      <c r="D314" s="133"/>
      <c r="E314" s="133"/>
      <c r="F314" s="133"/>
    </row>
    <row r="315" spans="1:6" s="337" customFormat="1">
      <c r="A315" s="343"/>
      <c r="B315" s="132" t="s">
        <v>939</v>
      </c>
      <c r="C315" s="8" t="s">
        <v>2</v>
      </c>
      <c r="D315" s="133">
        <v>2</v>
      </c>
      <c r="E315" s="133"/>
      <c r="F315" s="133">
        <f>+E315*D315</f>
        <v>0</v>
      </c>
    </row>
    <row r="316" spans="1:6" s="337" customFormat="1">
      <c r="A316" s="343"/>
      <c r="B316" s="132"/>
      <c r="C316" s="8"/>
      <c r="D316" s="133"/>
      <c r="E316" s="133"/>
      <c r="F316" s="133"/>
    </row>
    <row r="317" spans="1:6" s="337" customFormat="1" ht="45">
      <c r="A317" s="343"/>
      <c r="B317" s="132" t="s">
        <v>935</v>
      </c>
      <c r="C317" s="8"/>
      <c r="D317" s="133"/>
      <c r="E317" s="133"/>
      <c r="F317" s="133"/>
    </row>
    <row r="318" spans="1:6" s="337" customFormat="1">
      <c r="A318" s="343"/>
      <c r="B318" s="132" t="s">
        <v>936</v>
      </c>
      <c r="C318" s="8"/>
      <c r="D318" s="133"/>
      <c r="E318" s="133"/>
      <c r="F318" s="133"/>
    </row>
    <row r="319" spans="1:6" s="337" customFormat="1">
      <c r="A319" s="343"/>
      <c r="B319" s="132" t="s">
        <v>940</v>
      </c>
      <c r="C319" s="8"/>
      <c r="D319" s="133"/>
      <c r="E319" s="133"/>
      <c r="F319" s="133"/>
    </row>
    <row r="320" spans="1:6" s="337" customFormat="1">
      <c r="A320" s="343"/>
      <c r="B320" s="132" t="s">
        <v>787</v>
      </c>
      <c r="C320" s="8"/>
      <c r="D320" s="133"/>
      <c r="E320" s="133"/>
      <c r="F320" s="133"/>
    </row>
    <row r="321" spans="1:6" s="337" customFormat="1" ht="75">
      <c r="A321" s="343"/>
      <c r="B321" s="132" t="s">
        <v>938</v>
      </c>
      <c r="C321" s="8"/>
      <c r="D321" s="133"/>
      <c r="E321" s="133"/>
      <c r="F321" s="133"/>
    </row>
    <row r="322" spans="1:6" s="337" customFormat="1">
      <c r="A322" s="343"/>
      <c r="B322" s="132" t="s">
        <v>939</v>
      </c>
      <c r="C322" s="8" t="s">
        <v>2</v>
      </c>
      <c r="D322" s="133">
        <v>2</v>
      </c>
      <c r="E322" s="133"/>
      <c r="F322" s="133">
        <f>+E322*D322</f>
        <v>0</v>
      </c>
    </row>
    <row r="323" spans="1:6" s="337" customFormat="1">
      <c r="A323" s="343"/>
      <c r="B323" s="132"/>
      <c r="C323" s="8"/>
      <c r="D323" s="133"/>
      <c r="E323" s="133"/>
      <c r="F323" s="133"/>
    </row>
    <row r="324" spans="1:6" s="337" customFormat="1" ht="75">
      <c r="A324" s="343">
        <f>MAX($A$3:A323)+0.01</f>
        <v>1.4000000000000004</v>
      </c>
      <c r="B324" s="132" t="s">
        <v>941</v>
      </c>
      <c r="C324" s="8"/>
      <c r="D324" s="133"/>
      <c r="E324" s="133"/>
      <c r="F324" s="133"/>
    </row>
    <row r="325" spans="1:6" s="337" customFormat="1" ht="120">
      <c r="A325" s="343"/>
      <c r="B325" s="132" t="s">
        <v>942</v>
      </c>
      <c r="C325" s="8"/>
      <c r="D325" s="133"/>
      <c r="E325" s="133"/>
      <c r="F325" s="133"/>
    </row>
    <row r="326" spans="1:6" s="337" customFormat="1">
      <c r="A326" s="343"/>
      <c r="B326" s="132" t="s">
        <v>943</v>
      </c>
      <c r="C326" s="8" t="s">
        <v>2</v>
      </c>
      <c r="D326" s="133">
        <v>1</v>
      </c>
      <c r="E326" s="133"/>
      <c r="F326" s="133">
        <f>+E326*D326</f>
        <v>0</v>
      </c>
    </row>
    <row r="327" spans="1:6" s="337" customFormat="1">
      <c r="A327" s="343"/>
      <c r="B327" s="132"/>
      <c r="C327" s="8"/>
      <c r="D327" s="133"/>
      <c r="E327" s="133"/>
      <c r="F327" s="133"/>
    </row>
    <row r="328" spans="1:6" s="337" customFormat="1">
      <c r="A328" s="343">
        <f>MAX($A$3:A327)+0.01</f>
        <v>1.4100000000000004</v>
      </c>
      <c r="B328" s="132" t="s">
        <v>944</v>
      </c>
      <c r="C328" s="8"/>
      <c r="D328" s="133"/>
      <c r="E328" s="133"/>
      <c r="F328" s="133"/>
    </row>
    <row r="329" spans="1:6" s="337" customFormat="1">
      <c r="A329" s="343"/>
      <c r="B329" s="132" t="s">
        <v>945</v>
      </c>
      <c r="C329" s="8"/>
      <c r="D329" s="133"/>
      <c r="E329" s="133"/>
      <c r="F329" s="133"/>
    </row>
    <row r="330" spans="1:6" s="337" customFormat="1">
      <c r="A330" s="343"/>
      <c r="B330" s="132" t="s">
        <v>18</v>
      </c>
      <c r="C330" s="8"/>
      <c r="D330" s="133"/>
      <c r="E330" s="133"/>
      <c r="F330" s="133"/>
    </row>
    <row r="331" spans="1:6" s="337" customFormat="1">
      <c r="A331" s="343"/>
      <c r="B331" s="132" t="s">
        <v>946</v>
      </c>
      <c r="C331" s="8"/>
      <c r="D331" s="133"/>
      <c r="E331" s="133"/>
      <c r="F331" s="133"/>
    </row>
    <row r="332" spans="1:6" s="337" customFormat="1">
      <c r="A332" s="343"/>
      <c r="B332" s="132" t="s">
        <v>947</v>
      </c>
      <c r="C332" s="8"/>
      <c r="D332" s="133"/>
      <c r="E332" s="133"/>
      <c r="F332" s="133"/>
    </row>
    <row r="333" spans="1:6" s="337" customFormat="1">
      <c r="A333" s="343"/>
      <c r="B333" s="132" t="s">
        <v>948</v>
      </c>
      <c r="C333" s="8"/>
      <c r="D333" s="133"/>
      <c r="E333" s="133"/>
      <c r="F333" s="133"/>
    </row>
    <row r="334" spans="1:6" s="337" customFormat="1">
      <c r="A334" s="343"/>
      <c r="B334" s="132" t="s">
        <v>19</v>
      </c>
      <c r="C334" s="8"/>
      <c r="D334" s="133"/>
      <c r="E334" s="133"/>
      <c r="F334" s="133"/>
    </row>
    <row r="335" spans="1:6" s="337" customFormat="1">
      <c r="A335" s="343"/>
      <c r="B335" s="132" t="s">
        <v>949</v>
      </c>
      <c r="C335" s="8"/>
      <c r="D335" s="133"/>
      <c r="E335" s="133"/>
      <c r="F335" s="133"/>
    </row>
    <row r="336" spans="1:6" s="337" customFormat="1">
      <c r="A336" s="343"/>
      <c r="B336" s="132" t="s">
        <v>950</v>
      </c>
      <c r="C336" s="8"/>
      <c r="D336" s="133"/>
      <c r="E336" s="133"/>
      <c r="F336" s="133"/>
    </row>
    <row r="337" spans="1:6" s="337" customFormat="1" ht="30">
      <c r="A337" s="343"/>
      <c r="B337" s="132" t="s">
        <v>951</v>
      </c>
      <c r="C337" s="8"/>
      <c r="D337" s="133"/>
      <c r="E337" s="133"/>
      <c r="F337" s="133"/>
    </row>
    <row r="338" spans="1:6" s="337" customFormat="1">
      <c r="A338" s="343"/>
      <c r="B338" s="132" t="s">
        <v>952</v>
      </c>
      <c r="C338" s="8" t="s">
        <v>0</v>
      </c>
      <c r="D338" s="133">
        <v>1</v>
      </c>
      <c r="E338" s="133"/>
      <c r="F338" s="133">
        <f>+E338*D338</f>
        <v>0</v>
      </c>
    </row>
    <row r="339" spans="1:6" s="337" customFormat="1">
      <c r="A339" s="343"/>
      <c r="B339" s="132" t="s">
        <v>5</v>
      </c>
      <c r="C339" s="8"/>
      <c r="D339" s="133"/>
      <c r="E339" s="133"/>
      <c r="F339" s="133"/>
    </row>
    <row r="340" spans="1:6" s="337" customFormat="1">
      <c r="A340" s="343"/>
      <c r="B340" s="132"/>
      <c r="C340" s="8"/>
      <c r="D340" s="133"/>
      <c r="E340" s="133"/>
      <c r="F340" s="133"/>
    </row>
    <row r="341" spans="1:6" s="337" customFormat="1" ht="30">
      <c r="A341" s="343">
        <f>MAX($A$3:A339)+0.01</f>
        <v>1.4200000000000004</v>
      </c>
      <c r="B341" s="132" t="s">
        <v>953</v>
      </c>
      <c r="C341" s="8"/>
      <c r="D341" s="133"/>
      <c r="E341" s="133"/>
      <c r="F341" s="133"/>
    </row>
    <row r="342" spans="1:6" s="337" customFormat="1">
      <c r="A342" s="343"/>
      <c r="B342" s="132" t="s">
        <v>954</v>
      </c>
      <c r="C342" s="8" t="s">
        <v>2</v>
      </c>
      <c r="D342" s="133">
        <v>4</v>
      </c>
      <c r="E342" s="133"/>
      <c r="F342" s="133">
        <f>+E342*D342</f>
        <v>0</v>
      </c>
    </row>
    <row r="343" spans="1:6" s="337" customFormat="1">
      <c r="A343" s="343"/>
      <c r="B343" s="132"/>
      <c r="C343" s="8"/>
      <c r="D343" s="133"/>
      <c r="E343" s="133"/>
      <c r="F343" s="133"/>
    </row>
    <row r="344" spans="1:6" s="337" customFormat="1" ht="45">
      <c r="A344" s="343">
        <f>MAX($A$3:A343)+0.01</f>
        <v>1.4300000000000004</v>
      </c>
      <c r="B344" s="132" t="s">
        <v>955</v>
      </c>
      <c r="C344" s="8"/>
      <c r="D344" s="133"/>
      <c r="E344" s="133"/>
      <c r="F344" s="133"/>
    </row>
    <row r="345" spans="1:6" s="337" customFormat="1">
      <c r="A345" s="343"/>
      <c r="B345" s="132" t="s">
        <v>956</v>
      </c>
      <c r="C345" s="8"/>
      <c r="D345" s="133"/>
      <c r="E345" s="133"/>
      <c r="F345" s="133"/>
    </row>
    <row r="346" spans="1:6" s="337" customFormat="1">
      <c r="A346" s="343"/>
      <c r="B346" s="132" t="s">
        <v>957</v>
      </c>
      <c r="C346" s="8" t="s">
        <v>2</v>
      </c>
      <c r="D346" s="133">
        <v>2</v>
      </c>
      <c r="E346" s="133"/>
      <c r="F346" s="133">
        <f>D346*E346</f>
        <v>0</v>
      </c>
    </row>
    <row r="347" spans="1:6" s="337" customFormat="1">
      <c r="A347" s="343"/>
      <c r="B347" s="132"/>
      <c r="C347" s="8"/>
      <c r="D347" s="133"/>
      <c r="E347" s="133"/>
      <c r="F347" s="133"/>
    </row>
    <row r="348" spans="1:6" s="337" customFormat="1" ht="45">
      <c r="A348" s="343">
        <f>MAX($A$3:A347)+0.01</f>
        <v>1.4400000000000004</v>
      </c>
      <c r="B348" s="132" t="s">
        <v>958</v>
      </c>
      <c r="C348" s="8"/>
      <c r="D348" s="133"/>
      <c r="E348" s="133"/>
      <c r="F348" s="133"/>
    </row>
    <row r="349" spans="1:6" s="337" customFormat="1">
      <c r="A349" s="343"/>
      <c r="B349" s="132" t="s">
        <v>202</v>
      </c>
      <c r="C349" s="8" t="s">
        <v>2</v>
      </c>
      <c r="D349" s="133">
        <v>1</v>
      </c>
      <c r="E349" s="133"/>
      <c r="F349" s="133">
        <f>D349*E349</f>
        <v>0</v>
      </c>
    </row>
    <row r="350" spans="1:6" s="337" customFormat="1">
      <c r="A350" s="343"/>
      <c r="B350" s="132" t="s">
        <v>7</v>
      </c>
      <c r="C350" s="8" t="s">
        <v>2</v>
      </c>
      <c r="D350" s="133">
        <v>1</v>
      </c>
      <c r="E350" s="133"/>
      <c r="F350" s="133">
        <f>D350*E350</f>
        <v>0</v>
      </c>
    </row>
    <row r="351" spans="1:6" s="337" customFormat="1">
      <c r="A351" s="343"/>
      <c r="B351" s="132"/>
      <c r="C351" s="8"/>
      <c r="D351" s="133"/>
      <c r="E351" s="133"/>
      <c r="F351" s="133"/>
    </row>
    <row r="352" spans="1:6" s="337" customFormat="1" ht="30">
      <c r="A352" s="343">
        <f>MAX($A$3:A351)+0.01</f>
        <v>1.4500000000000004</v>
      </c>
      <c r="B352" s="132" t="s">
        <v>959</v>
      </c>
      <c r="C352" s="8"/>
      <c r="D352" s="133"/>
      <c r="E352" s="133"/>
      <c r="F352" s="133"/>
    </row>
    <row r="353" spans="1:6" s="337" customFormat="1" ht="30">
      <c r="A353" s="343"/>
      <c r="B353" s="132" t="s">
        <v>960</v>
      </c>
      <c r="C353" s="8"/>
      <c r="D353" s="133"/>
      <c r="E353" s="133"/>
      <c r="F353" s="133"/>
    </row>
    <row r="354" spans="1:6" s="337" customFormat="1">
      <c r="A354" s="343"/>
      <c r="B354" s="132" t="s">
        <v>961</v>
      </c>
      <c r="C354" s="8"/>
      <c r="D354" s="133"/>
      <c r="E354" s="133"/>
      <c r="F354" s="133"/>
    </row>
    <row r="355" spans="1:6" s="337" customFormat="1">
      <c r="A355" s="343"/>
      <c r="B355" s="132" t="s">
        <v>962</v>
      </c>
      <c r="C355" s="8"/>
      <c r="D355" s="133"/>
      <c r="E355" s="133"/>
      <c r="F355" s="133"/>
    </row>
    <row r="356" spans="1:6" s="337" customFormat="1">
      <c r="A356" s="343"/>
      <c r="B356" s="132" t="s">
        <v>963</v>
      </c>
      <c r="C356" s="8"/>
      <c r="D356" s="133"/>
      <c r="E356" s="133"/>
      <c r="F356" s="133"/>
    </row>
    <row r="357" spans="1:6" s="337" customFormat="1" ht="30">
      <c r="A357" s="343"/>
      <c r="B357" s="132" t="s">
        <v>964</v>
      </c>
      <c r="C357" s="8"/>
      <c r="D357" s="133"/>
      <c r="E357" s="133"/>
      <c r="F357" s="133"/>
    </row>
    <row r="358" spans="1:6" s="337" customFormat="1" ht="30">
      <c r="A358" s="343"/>
      <c r="B358" s="132" t="s">
        <v>965</v>
      </c>
      <c r="C358" s="8"/>
      <c r="D358" s="133"/>
      <c r="E358" s="133"/>
      <c r="F358" s="133"/>
    </row>
    <row r="359" spans="1:6" s="337" customFormat="1">
      <c r="A359" s="343"/>
      <c r="B359" s="132" t="s">
        <v>966</v>
      </c>
      <c r="C359" s="8"/>
      <c r="D359" s="133"/>
      <c r="E359" s="133"/>
      <c r="F359" s="133"/>
    </row>
    <row r="360" spans="1:6" s="337" customFormat="1">
      <c r="A360" s="343"/>
      <c r="B360" s="132"/>
      <c r="C360" s="8"/>
      <c r="D360" s="133"/>
      <c r="E360" s="133"/>
      <c r="F360" s="133"/>
    </row>
    <row r="361" spans="1:6" s="337" customFormat="1">
      <c r="A361" s="343"/>
      <c r="B361" s="132" t="s">
        <v>967</v>
      </c>
      <c r="C361" s="8"/>
      <c r="D361" s="133"/>
      <c r="E361" s="133"/>
      <c r="F361" s="133"/>
    </row>
    <row r="362" spans="1:6" s="337" customFormat="1">
      <c r="A362" s="343"/>
      <c r="B362" s="132" t="s">
        <v>968</v>
      </c>
      <c r="C362" s="8"/>
      <c r="D362" s="133"/>
      <c r="E362" s="133"/>
      <c r="F362" s="133"/>
    </row>
    <row r="363" spans="1:6" s="337" customFormat="1">
      <c r="A363" s="343"/>
      <c r="B363" s="132" t="s">
        <v>969</v>
      </c>
      <c r="C363" s="8"/>
      <c r="D363" s="133"/>
      <c r="E363" s="133"/>
      <c r="F363" s="133"/>
    </row>
    <row r="364" spans="1:6" s="337" customFormat="1">
      <c r="A364" s="343"/>
      <c r="B364" s="132" t="s">
        <v>970</v>
      </c>
      <c r="C364" s="8" t="s">
        <v>0</v>
      </c>
      <c r="D364" s="133">
        <v>1</v>
      </c>
      <c r="E364" s="133"/>
      <c r="F364" s="133">
        <f>+E364*D364</f>
        <v>0</v>
      </c>
    </row>
    <row r="365" spans="1:6" s="337" customFormat="1">
      <c r="A365" s="343"/>
      <c r="B365" s="132" t="s">
        <v>971</v>
      </c>
      <c r="C365" s="8"/>
      <c r="D365" s="133"/>
      <c r="E365" s="133"/>
      <c r="F365" s="133"/>
    </row>
    <row r="366" spans="1:6" s="337" customFormat="1">
      <c r="A366" s="343"/>
      <c r="B366" s="132" t="s">
        <v>5</v>
      </c>
      <c r="C366" s="8"/>
      <c r="D366" s="133"/>
      <c r="E366" s="133"/>
      <c r="F366" s="133"/>
    </row>
    <row r="367" spans="1:6" s="337" customFormat="1">
      <c r="A367" s="343"/>
      <c r="B367" s="132"/>
      <c r="C367" s="8"/>
      <c r="D367" s="133"/>
      <c r="E367" s="133"/>
      <c r="F367" s="133"/>
    </row>
    <row r="368" spans="1:6" s="337" customFormat="1">
      <c r="A368" s="343"/>
      <c r="B368" s="132" t="s">
        <v>972</v>
      </c>
      <c r="C368" s="8"/>
      <c r="D368" s="133"/>
      <c r="E368" s="133"/>
      <c r="F368" s="133"/>
    </row>
    <row r="369" spans="1:6" s="337" customFormat="1">
      <c r="A369" s="343"/>
      <c r="B369" s="132" t="s">
        <v>973</v>
      </c>
      <c r="C369" s="8"/>
      <c r="D369" s="133"/>
      <c r="E369" s="133"/>
      <c r="F369" s="133"/>
    </row>
    <row r="370" spans="1:6" s="337" customFormat="1">
      <c r="A370" s="343"/>
      <c r="B370" s="132" t="s">
        <v>974</v>
      </c>
      <c r="C370" s="8"/>
      <c r="D370" s="133"/>
      <c r="E370" s="133"/>
      <c r="F370" s="133"/>
    </row>
    <row r="371" spans="1:6" s="337" customFormat="1">
      <c r="A371" s="343"/>
      <c r="B371" s="132" t="s">
        <v>970</v>
      </c>
      <c r="C371" s="8" t="s">
        <v>0</v>
      </c>
      <c r="D371" s="133">
        <v>1</v>
      </c>
      <c r="E371" s="133"/>
      <c r="F371" s="133">
        <f>+E371*D371</f>
        <v>0</v>
      </c>
    </row>
    <row r="372" spans="1:6" s="337" customFormat="1">
      <c r="A372" s="343"/>
      <c r="B372" s="132" t="s">
        <v>975</v>
      </c>
      <c r="C372" s="8"/>
      <c r="D372" s="133"/>
      <c r="E372" s="133"/>
      <c r="F372" s="133"/>
    </row>
    <row r="373" spans="1:6" s="337" customFormat="1">
      <c r="A373" s="343"/>
      <c r="B373" s="132" t="s">
        <v>5</v>
      </c>
      <c r="C373" s="8"/>
      <c r="D373" s="133"/>
      <c r="E373" s="133"/>
      <c r="F373" s="133"/>
    </row>
    <row r="374" spans="1:6" s="337" customFormat="1">
      <c r="A374" s="343"/>
      <c r="B374" s="132"/>
      <c r="C374" s="8"/>
      <c r="D374" s="133"/>
      <c r="E374" s="133"/>
      <c r="F374" s="133"/>
    </row>
    <row r="375" spans="1:6" s="337" customFormat="1" ht="30">
      <c r="A375" s="343">
        <f>MAX($A$3:A374)+0.01</f>
        <v>1.4600000000000004</v>
      </c>
      <c r="B375" s="132" t="s">
        <v>959</v>
      </c>
      <c r="C375" s="8"/>
      <c r="D375" s="133"/>
      <c r="E375" s="133"/>
      <c r="F375" s="133"/>
    </row>
    <row r="376" spans="1:6" s="337" customFormat="1">
      <c r="A376" s="343"/>
      <c r="B376" s="132" t="s">
        <v>976</v>
      </c>
      <c r="C376" s="8"/>
      <c r="D376" s="133"/>
      <c r="E376" s="133"/>
      <c r="F376" s="133"/>
    </row>
    <row r="377" spans="1:6" s="337" customFormat="1" ht="30">
      <c r="A377" s="343"/>
      <c r="B377" s="132" t="s">
        <v>977</v>
      </c>
      <c r="C377" s="8"/>
      <c r="D377" s="133"/>
      <c r="E377" s="133"/>
      <c r="F377" s="133"/>
    </row>
    <row r="378" spans="1:6" s="337" customFormat="1">
      <c r="A378" s="343"/>
      <c r="B378" s="132" t="s">
        <v>962</v>
      </c>
      <c r="C378" s="8"/>
      <c r="D378" s="133"/>
      <c r="E378" s="133"/>
      <c r="F378" s="133"/>
    </row>
    <row r="379" spans="1:6" s="337" customFormat="1">
      <c r="A379" s="343"/>
      <c r="B379" s="132" t="s">
        <v>963</v>
      </c>
      <c r="C379" s="8"/>
      <c r="D379" s="133"/>
      <c r="E379" s="133"/>
      <c r="F379" s="133"/>
    </row>
    <row r="380" spans="1:6" s="337" customFormat="1" ht="30">
      <c r="A380" s="343"/>
      <c r="B380" s="132" t="s">
        <v>964</v>
      </c>
      <c r="C380" s="8"/>
      <c r="D380" s="133"/>
      <c r="E380" s="133"/>
      <c r="F380" s="133"/>
    </row>
    <row r="381" spans="1:6" s="337" customFormat="1" ht="30">
      <c r="A381" s="343"/>
      <c r="B381" s="132" t="s">
        <v>965</v>
      </c>
      <c r="C381" s="8"/>
      <c r="D381" s="133"/>
      <c r="E381" s="133"/>
      <c r="F381" s="133"/>
    </row>
    <row r="382" spans="1:6" s="337" customFormat="1">
      <c r="A382" s="343"/>
      <c r="B382" s="132" t="s">
        <v>966</v>
      </c>
      <c r="C382" s="8"/>
      <c r="D382" s="133"/>
      <c r="E382" s="133"/>
      <c r="F382" s="133"/>
    </row>
    <row r="383" spans="1:6" s="337" customFormat="1">
      <c r="A383" s="343"/>
      <c r="B383" s="132" t="s">
        <v>978</v>
      </c>
      <c r="C383" s="8"/>
      <c r="D383" s="133"/>
      <c r="E383" s="133"/>
      <c r="F383" s="133"/>
    </row>
    <row r="384" spans="1:6" s="337" customFormat="1">
      <c r="A384" s="343"/>
      <c r="B384" s="132" t="s">
        <v>979</v>
      </c>
      <c r="C384" s="8"/>
      <c r="D384" s="133"/>
      <c r="E384" s="133"/>
      <c r="F384" s="133"/>
    </row>
    <row r="385" spans="1:6" s="337" customFormat="1">
      <c r="A385" s="343"/>
      <c r="B385" s="132" t="s">
        <v>980</v>
      </c>
      <c r="C385" s="8"/>
      <c r="D385" s="133"/>
      <c r="E385" s="133"/>
      <c r="F385" s="133"/>
    </row>
    <row r="386" spans="1:6" s="337" customFormat="1">
      <c r="A386" s="343"/>
      <c r="B386" s="132" t="s">
        <v>970</v>
      </c>
      <c r="C386" s="8" t="s">
        <v>0</v>
      </c>
      <c r="D386" s="133">
        <v>1</v>
      </c>
      <c r="E386" s="133"/>
      <c r="F386" s="133">
        <f>+E386*D386</f>
        <v>0</v>
      </c>
    </row>
    <row r="387" spans="1:6" s="337" customFormat="1">
      <c r="A387" s="343"/>
      <c r="B387" s="132" t="s">
        <v>981</v>
      </c>
      <c r="C387" s="8"/>
      <c r="D387" s="133"/>
      <c r="E387" s="133"/>
      <c r="F387" s="133"/>
    </row>
    <row r="388" spans="1:6" s="337" customFormat="1">
      <c r="A388" s="343"/>
      <c r="B388" s="132" t="s">
        <v>5</v>
      </c>
      <c r="C388" s="8"/>
      <c r="D388" s="133"/>
      <c r="E388" s="133"/>
      <c r="F388" s="133"/>
    </row>
    <row r="389" spans="1:6" s="337" customFormat="1">
      <c r="A389" s="343"/>
      <c r="B389" s="132"/>
      <c r="C389" s="8"/>
      <c r="D389" s="133"/>
      <c r="E389" s="133"/>
      <c r="F389" s="133"/>
    </row>
    <row r="390" spans="1:6" s="337" customFormat="1">
      <c r="A390" s="343"/>
      <c r="B390" s="132" t="s">
        <v>982</v>
      </c>
      <c r="C390" s="8"/>
      <c r="D390" s="133"/>
      <c r="E390" s="133"/>
      <c r="F390" s="133"/>
    </row>
    <row r="391" spans="1:6" s="337" customFormat="1">
      <c r="A391" s="343"/>
      <c r="B391" s="132" t="s">
        <v>983</v>
      </c>
      <c r="C391" s="8"/>
      <c r="D391" s="133"/>
      <c r="E391" s="133"/>
      <c r="F391" s="133"/>
    </row>
    <row r="392" spans="1:6" s="337" customFormat="1">
      <c r="A392" s="343"/>
      <c r="B392" s="132" t="s">
        <v>984</v>
      </c>
      <c r="C392" s="8"/>
      <c r="D392" s="133"/>
      <c r="E392" s="133"/>
      <c r="F392" s="133"/>
    </row>
    <row r="393" spans="1:6" s="337" customFormat="1">
      <c r="A393" s="343"/>
      <c r="B393" s="132" t="s">
        <v>970</v>
      </c>
      <c r="C393" s="8" t="s">
        <v>0</v>
      </c>
      <c r="D393" s="133">
        <v>1</v>
      </c>
      <c r="E393" s="133"/>
      <c r="F393" s="133">
        <f>+E393*D393</f>
        <v>0</v>
      </c>
    </row>
    <row r="394" spans="1:6" s="337" customFormat="1">
      <c r="A394" s="343"/>
      <c r="B394" s="132" t="s">
        <v>985</v>
      </c>
      <c r="C394" s="8"/>
      <c r="D394" s="133"/>
      <c r="E394" s="133"/>
      <c r="F394" s="133"/>
    </row>
    <row r="395" spans="1:6" s="337" customFormat="1">
      <c r="A395" s="343"/>
      <c r="B395" s="132" t="s">
        <v>5</v>
      </c>
      <c r="C395" s="8"/>
      <c r="D395" s="133"/>
      <c r="E395" s="133"/>
      <c r="F395" s="133"/>
    </row>
    <row r="396" spans="1:6" s="337" customFormat="1">
      <c r="A396" s="343"/>
      <c r="B396" s="132"/>
      <c r="C396" s="8"/>
      <c r="D396" s="133"/>
      <c r="E396" s="133"/>
      <c r="F396" s="133"/>
    </row>
    <row r="397" spans="1:6" s="337" customFormat="1">
      <c r="A397" s="343">
        <f>MAX($A$3:A396)+0.01</f>
        <v>1.4700000000000004</v>
      </c>
      <c r="B397" s="132" t="s">
        <v>986</v>
      </c>
      <c r="C397" s="8"/>
      <c r="D397" s="133"/>
      <c r="E397" s="133"/>
      <c r="F397" s="133"/>
    </row>
    <row r="398" spans="1:6" s="337" customFormat="1" ht="30">
      <c r="A398" s="343"/>
      <c r="B398" s="132" t="s">
        <v>987</v>
      </c>
      <c r="C398" s="8"/>
      <c r="D398" s="133"/>
      <c r="E398" s="133"/>
      <c r="F398" s="133"/>
    </row>
    <row r="399" spans="1:6" s="337" customFormat="1" ht="30">
      <c r="A399" s="343"/>
      <c r="B399" s="132" t="s">
        <v>988</v>
      </c>
      <c r="C399" s="8"/>
      <c r="D399" s="133"/>
      <c r="E399" s="133"/>
      <c r="F399" s="133"/>
    </row>
    <row r="400" spans="1:6" s="337" customFormat="1">
      <c r="A400" s="343"/>
      <c r="B400" s="132"/>
      <c r="C400" s="8"/>
      <c r="D400" s="133"/>
      <c r="E400" s="133"/>
      <c r="F400" s="133"/>
    </row>
    <row r="401" spans="1:6" s="337" customFormat="1">
      <c r="A401" s="343"/>
      <c r="B401" s="132" t="s">
        <v>989</v>
      </c>
      <c r="C401" s="8"/>
      <c r="D401" s="133"/>
      <c r="E401" s="133"/>
      <c r="F401" s="133"/>
    </row>
    <row r="402" spans="1:6" s="337" customFormat="1">
      <c r="A402" s="343"/>
      <c r="B402" s="132" t="s">
        <v>990</v>
      </c>
      <c r="C402" s="8"/>
      <c r="D402" s="133"/>
      <c r="E402" s="133"/>
      <c r="F402" s="133"/>
    </row>
    <row r="403" spans="1:6" s="337" customFormat="1">
      <c r="A403" s="343"/>
      <c r="B403" s="132" t="s">
        <v>991</v>
      </c>
      <c r="C403" s="8" t="s">
        <v>0</v>
      </c>
      <c r="D403" s="133">
        <v>4</v>
      </c>
      <c r="E403" s="133"/>
      <c r="F403" s="133">
        <f>+E403*D403</f>
        <v>0</v>
      </c>
    </row>
    <row r="404" spans="1:6" s="337" customFormat="1">
      <c r="A404" s="343"/>
      <c r="B404" s="132" t="s">
        <v>5</v>
      </c>
      <c r="C404" s="8"/>
      <c r="D404" s="133"/>
      <c r="E404" s="133"/>
      <c r="F404" s="133"/>
    </row>
    <row r="405" spans="1:6" s="337" customFormat="1">
      <c r="A405" s="343"/>
      <c r="B405" s="132"/>
      <c r="C405" s="8"/>
      <c r="D405" s="133"/>
      <c r="E405" s="133"/>
      <c r="F405" s="133"/>
    </row>
    <row r="406" spans="1:6" s="337" customFormat="1" ht="30">
      <c r="A406" s="343">
        <f>MAX($A$3:A405)+0.01</f>
        <v>1.4800000000000004</v>
      </c>
      <c r="B406" s="132" t="s">
        <v>811</v>
      </c>
      <c r="C406" s="8"/>
      <c r="D406" s="133"/>
      <c r="E406" s="133"/>
      <c r="F406" s="133"/>
    </row>
    <row r="407" spans="1:6" s="337" customFormat="1">
      <c r="A407" s="343"/>
      <c r="B407" s="132" t="s">
        <v>812</v>
      </c>
      <c r="C407" s="8"/>
      <c r="D407" s="133"/>
      <c r="E407" s="133"/>
      <c r="F407" s="133"/>
    </row>
    <row r="408" spans="1:6" s="337" customFormat="1">
      <c r="A408" s="343"/>
      <c r="B408" s="132" t="s">
        <v>31</v>
      </c>
      <c r="C408" s="8"/>
      <c r="D408" s="133"/>
      <c r="E408" s="133"/>
      <c r="F408" s="133"/>
    </row>
    <row r="409" spans="1:6" s="337" customFormat="1">
      <c r="A409" s="343"/>
      <c r="B409" s="132" t="s">
        <v>32</v>
      </c>
      <c r="C409" s="8"/>
      <c r="D409" s="133"/>
      <c r="E409" s="133"/>
      <c r="F409" s="133"/>
    </row>
    <row r="410" spans="1:6" s="337" customFormat="1">
      <c r="A410" s="343"/>
      <c r="B410" s="132" t="s">
        <v>33</v>
      </c>
      <c r="C410" s="8"/>
      <c r="D410" s="133"/>
      <c r="E410" s="133"/>
      <c r="F410" s="133"/>
    </row>
    <row r="411" spans="1:6" s="337" customFormat="1">
      <c r="A411" s="343"/>
      <c r="B411" s="132" t="s">
        <v>34</v>
      </c>
      <c r="C411" s="8"/>
      <c r="D411" s="133"/>
      <c r="E411" s="133"/>
      <c r="F411" s="133"/>
    </row>
    <row r="412" spans="1:6" s="337" customFormat="1">
      <c r="A412" s="343"/>
      <c r="B412" s="132" t="s">
        <v>35</v>
      </c>
      <c r="C412" s="8"/>
      <c r="D412" s="133"/>
      <c r="E412" s="133"/>
      <c r="F412" s="133"/>
    </row>
    <row r="413" spans="1:6" s="337" customFormat="1" ht="30">
      <c r="A413" s="343"/>
      <c r="B413" s="132" t="s">
        <v>36</v>
      </c>
      <c r="C413" s="8"/>
      <c r="D413" s="133"/>
      <c r="E413" s="133"/>
      <c r="F413" s="133"/>
    </row>
    <row r="414" spans="1:6" s="337" customFormat="1">
      <c r="A414" s="343"/>
      <c r="B414" s="132" t="s">
        <v>37</v>
      </c>
      <c r="C414" s="8"/>
      <c r="D414" s="133"/>
      <c r="E414" s="133"/>
      <c r="F414" s="133"/>
    </row>
    <row r="415" spans="1:6" s="337" customFormat="1">
      <c r="A415" s="343"/>
      <c r="B415" s="132" t="s">
        <v>38</v>
      </c>
      <c r="C415" s="8"/>
      <c r="D415" s="133"/>
      <c r="E415" s="133"/>
      <c r="F415" s="133"/>
    </row>
    <row r="416" spans="1:6" s="337" customFormat="1">
      <c r="A416" s="343"/>
      <c r="B416" s="132" t="s">
        <v>39</v>
      </c>
      <c r="C416" s="8"/>
      <c r="D416" s="133"/>
      <c r="E416" s="133"/>
      <c r="F416" s="133"/>
    </row>
    <row r="417" spans="1:6" s="337" customFormat="1">
      <c r="A417" s="343"/>
      <c r="B417" s="132" t="s">
        <v>40</v>
      </c>
      <c r="C417" s="8"/>
      <c r="D417" s="133"/>
      <c r="E417" s="133"/>
      <c r="F417" s="133"/>
    </row>
    <row r="418" spans="1:6" s="337" customFormat="1" ht="30">
      <c r="A418" s="343"/>
      <c r="B418" s="132" t="s">
        <v>41</v>
      </c>
      <c r="C418" s="8"/>
      <c r="D418" s="133"/>
      <c r="E418" s="133"/>
      <c r="F418" s="133"/>
    </row>
    <row r="419" spans="1:6" s="337" customFormat="1">
      <c r="A419" s="343"/>
      <c r="B419" s="132" t="s">
        <v>813</v>
      </c>
      <c r="C419" s="8"/>
      <c r="D419" s="133"/>
      <c r="E419" s="133"/>
      <c r="F419" s="133"/>
    </row>
    <row r="420" spans="1:6" s="337" customFormat="1">
      <c r="A420" s="343"/>
      <c r="B420" s="132" t="s">
        <v>814</v>
      </c>
      <c r="C420" s="8"/>
      <c r="D420" s="133"/>
      <c r="E420" s="133"/>
      <c r="F420" s="133"/>
    </row>
    <row r="421" spans="1:6" s="337" customFormat="1" ht="30">
      <c r="A421" s="343"/>
      <c r="B421" s="132" t="s">
        <v>815</v>
      </c>
      <c r="C421" s="8"/>
      <c r="D421" s="133"/>
      <c r="E421" s="133"/>
      <c r="F421" s="133"/>
    </row>
    <row r="422" spans="1:6" s="337" customFormat="1">
      <c r="A422" s="343"/>
      <c r="B422" s="132" t="s">
        <v>816</v>
      </c>
      <c r="C422" s="8"/>
      <c r="D422" s="133"/>
      <c r="E422" s="133"/>
      <c r="F422" s="133"/>
    </row>
    <row r="423" spans="1:6" s="337" customFormat="1">
      <c r="A423" s="343"/>
      <c r="B423" s="132" t="s">
        <v>61</v>
      </c>
      <c r="C423" s="8" t="s">
        <v>2</v>
      </c>
      <c r="D423" s="133">
        <v>1</v>
      </c>
      <c r="E423" s="133"/>
      <c r="F423" s="133">
        <f>+E423*D423</f>
        <v>0</v>
      </c>
    </row>
    <row r="424" spans="1:6" s="337" customFormat="1">
      <c r="A424" s="343"/>
      <c r="B424" s="132" t="s">
        <v>22</v>
      </c>
      <c r="C424" s="8"/>
      <c r="D424" s="133"/>
      <c r="E424" s="133"/>
      <c r="F424" s="133"/>
    </row>
    <row r="425" spans="1:6" s="337" customFormat="1">
      <c r="A425" s="343"/>
      <c r="B425" s="132" t="s">
        <v>5</v>
      </c>
      <c r="C425" s="8"/>
      <c r="D425" s="133"/>
      <c r="E425" s="133"/>
      <c r="F425" s="133"/>
    </row>
    <row r="426" spans="1:6" s="337" customFormat="1">
      <c r="A426" s="343"/>
      <c r="B426" s="132"/>
      <c r="C426" s="8"/>
      <c r="D426" s="133"/>
      <c r="E426" s="133"/>
      <c r="F426" s="133"/>
    </row>
    <row r="427" spans="1:6" s="337" customFormat="1" ht="90">
      <c r="A427" s="343">
        <f>MAX($A$3:A426)+0.01</f>
        <v>1.4900000000000004</v>
      </c>
      <c r="B427" s="132" t="s">
        <v>42</v>
      </c>
      <c r="C427" s="8"/>
      <c r="D427" s="133"/>
      <c r="E427" s="133"/>
      <c r="F427" s="133"/>
    </row>
    <row r="428" spans="1:6" s="337" customFormat="1">
      <c r="A428" s="343"/>
      <c r="B428" s="132" t="s">
        <v>21</v>
      </c>
      <c r="C428" s="8" t="s">
        <v>2</v>
      </c>
      <c r="D428" s="133">
        <v>1</v>
      </c>
      <c r="E428" s="133"/>
      <c r="F428" s="133">
        <f>+E428*D428</f>
        <v>0</v>
      </c>
    </row>
    <row r="429" spans="1:6" s="337" customFormat="1">
      <c r="A429" s="343"/>
      <c r="B429" s="132" t="s">
        <v>43</v>
      </c>
      <c r="C429" s="8"/>
      <c r="D429" s="133"/>
      <c r="E429" s="133"/>
      <c r="F429" s="133"/>
    </row>
    <row r="430" spans="1:6" s="337" customFormat="1">
      <c r="A430" s="343"/>
      <c r="B430" s="132" t="s">
        <v>5</v>
      </c>
      <c r="C430" s="8"/>
      <c r="D430" s="133"/>
      <c r="E430" s="133"/>
      <c r="F430" s="133"/>
    </row>
    <row r="431" spans="1:6" s="337" customFormat="1">
      <c r="A431" s="343"/>
      <c r="B431" s="132"/>
      <c r="C431" s="8"/>
      <c r="D431" s="133"/>
      <c r="E431" s="133"/>
      <c r="F431" s="133"/>
    </row>
    <row r="432" spans="1:6" s="337" customFormat="1" ht="30">
      <c r="A432" s="343">
        <f>MAX($A$3:A431)+0.01</f>
        <v>1.5000000000000004</v>
      </c>
      <c r="B432" s="132" t="s">
        <v>992</v>
      </c>
      <c r="C432" s="8"/>
      <c r="D432" s="133"/>
      <c r="E432" s="133"/>
      <c r="F432" s="133"/>
    </row>
    <row r="433" spans="1:6" s="337" customFormat="1" ht="30">
      <c r="A433" s="343"/>
      <c r="B433" s="132" t="s">
        <v>993</v>
      </c>
      <c r="C433" s="8"/>
      <c r="D433" s="133"/>
      <c r="E433" s="133"/>
      <c r="F433" s="133"/>
    </row>
    <row r="434" spans="1:6" s="337" customFormat="1" ht="30">
      <c r="A434" s="343"/>
      <c r="B434" s="132" t="s">
        <v>994</v>
      </c>
      <c r="C434" s="8"/>
      <c r="D434" s="133"/>
      <c r="E434" s="133"/>
      <c r="F434" s="133"/>
    </row>
    <row r="435" spans="1:6" s="337" customFormat="1">
      <c r="A435" s="343"/>
      <c r="B435" s="132" t="s">
        <v>20</v>
      </c>
      <c r="C435" s="8" t="s">
        <v>2</v>
      </c>
      <c r="D435" s="133">
        <v>17</v>
      </c>
      <c r="E435" s="133"/>
      <c r="F435" s="133">
        <f>+E435*D435</f>
        <v>0</v>
      </c>
    </row>
    <row r="436" spans="1:6" s="337" customFormat="1">
      <c r="A436" s="343"/>
      <c r="B436" s="132"/>
      <c r="C436" s="8"/>
      <c r="D436" s="133"/>
      <c r="E436" s="133"/>
      <c r="F436" s="133"/>
    </row>
    <row r="437" spans="1:6" s="337" customFormat="1" ht="30">
      <c r="A437" s="343">
        <f>MAX($A$3:A436)+0.01</f>
        <v>1.5100000000000005</v>
      </c>
      <c r="B437" s="132" t="s">
        <v>821</v>
      </c>
      <c r="C437" s="8"/>
      <c r="D437" s="133"/>
      <c r="E437" s="133"/>
      <c r="F437" s="133"/>
    </row>
    <row r="438" spans="1:6" s="337" customFormat="1" ht="30">
      <c r="A438" s="343"/>
      <c r="B438" s="132" t="s">
        <v>822</v>
      </c>
      <c r="C438" s="8"/>
      <c r="D438" s="133"/>
      <c r="E438" s="133"/>
      <c r="F438" s="133"/>
    </row>
    <row r="439" spans="1:6" s="337" customFormat="1">
      <c r="A439" s="343"/>
      <c r="B439" s="132" t="s">
        <v>823</v>
      </c>
      <c r="C439" s="8"/>
      <c r="D439" s="133"/>
      <c r="E439" s="133"/>
      <c r="F439" s="133"/>
    </row>
    <row r="440" spans="1:6" s="337" customFormat="1">
      <c r="A440" s="343"/>
      <c r="B440" s="132" t="s">
        <v>59</v>
      </c>
      <c r="C440" s="8" t="s">
        <v>2</v>
      </c>
      <c r="D440" s="133">
        <v>2</v>
      </c>
      <c r="E440" s="133"/>
      <c r="F440" s="133">
        <f>+E440*D440</f>
        <v>0</v>
      </c>
    </row>
    <row r="441" spans="1:6" s="337" customFormat="1">
      <c r="A441" s="343"/>
      <c r="B441" s="132" t="s">
        <v>490</v>
      </c>
      <c r="C441" s="8" t="s">
        <v>2</v>
      </c>
      <c r="D441" s="133">
        <v>8</v>
      </c>
      <c r="E441" s="133"/>
      <c r="F441" s="133">
        <f>+E441*D441</f>
        <v>0</v>
      </c>
    </row>
    <row r="442" spans="1:6" s="337" customFormat="1">
      <c r="A442" s="343"/>
      <c r="B442" s="132" t="s">
        <v>61</v>
      </c>
      <c r="C442" s="8" t="s">
        <v>2</v>
      </c>
      <c r="D442" s="133">
        <v>8</v>
      </c>
      <c r="E442" s="133"/>
      <c r="F442" s="133">
        <f>+E442*D442</f>
        <v>0</v>
      </c>
    </row>
    <row r="443" spans="1:6" s="337" customFormat="1">
      <c r="A443" s="343"/>
      <c r="B443" s="132"/>
      <c r="C443" s="8"/>
      <c r="D443" s="133"/>
      <c r="E443" s="133"/>
      <c r="F443" s="133"/>
    </row>
    <row r="444" spans="1:6" s="337" customFormat="1" ht="30">
      <c r="A444" s="343">
        <f>MAX($A$3:A443)+0.01</f>
        <v>1.5200000000000005</v>
      </c>
      <c r="B444" s="132" t="s">
        <v>995</v>
      </c>
      <c r="C444" s="8"/>
      <c r="D444" s="133"/>
      <c r="E444" s="133"/>
      <c r="F444" s="133"/>
    </row>
    <row r="445" spans="1:6" s="337" customFormat="1" ht="30">
      <c r="A445" s="343"/>
      <c r="B445" s="132" t="s">
        <v>996</v>
      </c>
      <c r="C445" s="8"/>
      <c r="D445" s="133"/>
      <c r="E445" s="133"/>
      <c r="F445" s="133"/>
    </row>
    <row r="446" spans="1:6" s="337" customFormat="1">
      <c r="A446" s="343"/>
      <c r="B446" s="132" t="s">
        <v>997</v>
      </c>
      <c r="C446" s="8"/>
      <c r="D446" s="133"/>
      <c r="E446" s="133"/>
      <c r="F446" s="133"/>
    </row>
    <row r="447" spans="1:6" s="337" customFormat="1">
      <c r="A447" s="343"/>
      <c r="B447" s="132" t="s">
        <v>21</v>
      </c>
      <c r="C447" s="8" t="s">
        <v>2</v>
      </c>
      <c r="D447" s="133">
        <v>12</v>
      </c>
      <c r="E447" s="133"/>
      <c r="F447" s="133">
        <f>+E447*D447</f>
        <v>0</v>
      </c>
    </row>
    <row r="448" spans="1:6" s="337" customFormat="1">
      <c r="A448" s="343"/>
      <c r="B448" s="132"/>
      <c r="C448" s="8"/>
      <c r="D448" s="133"/>
      <c r="E448" s="133"/>
      <c r="F448" s="133"/>
    </row>
    <row r="449" spans="1:6" s="337" customFormat="1">
      <c r="A449" s="343">
        <f>MAX($A$3:A448)+0.01</f>
        <v>1.5300000000000005</v>
      </c>
      <c r="B449" s="132" t="s">
        <v>825</v>
      </c>
      <c r="C449" s="8"/>
      <c r="D449" s="133"/>
      <c r="E449" s="133"/>
      <c r="F449" s="133"/>
    </row>
    <row r="450" spans="1:6" s="337" customFormat="1">
      <c r="A450" s="343"/>
      <c r="B450" s="132" t="s">
        <v>826</v>
      </c>
      <c r="C450" s="8"/>
      <c r="D450" s="133"/>
      <c r="E450" s="133"/>
      <c r="F450" s="133"/>
    </row>
    <row r="451" spans="1:6" s="337" customFormat="1">
      <c r="A451" s="343"/>
      <c r="B451" s="132" t="s">
        <v>59</v>
      </c>
      <c r="C451" s="8" t="s">
        <v>2</v>
      </c>
      <c r="D451" s="133">
        <v>1</v>
      </c>
      <c r="E451" s="133"/>
      <c r="F451" s="133">
        <f>+E451*D451</f>
        <v>0</v>
      </c>
    </row>
    <row r="452" spans="1:6" s="337" customFormat="1">
      <c r="A452" s="343"/>
      <c r="B452" s="132" t="s">
        <v>61</v>
      </c>
      <c r="C452" s="8" t="s">
        <v>2</v>
      </c>
      <c r="D452" s="133">
        <v>3</v>
      </c>
      <c r="E452" s="133"/>
      <c r="F452" s="133">
        <f>+E452*D452</f>
        <v>0</v>
      </c>
    </row>
    <row r="453" spans="1:6" s="337" customFormat="1">
      <c r="A453" s="343"/>
      <c r="B453" s="132"/>
      <c r="C453" s="8"/>
      <c r="D453" s="133"/>
      <c r="E453" s="133"/>
      <c r="F453" s="133"/>
    </row>
    <row r="454" spans="1:6" s="337" customFormat="1" ht="30">
      <c r="A454" s="343">
        <f>MAX($A$3:A453)+0.01</f>
        <v>1.5400000000000005</v>
      </c>
      <c r="B454" s="132" t="s">
        <v>998</v>
      </c>
      <c r="C454" s="8"/>
      <c r="D454" s="133"/>
      <c r="E454" s="133"/>
      <c r="F454" s="133"/>
    </row>
    <row r="455" spans="1:6" s="337" customFormat="1">
      <c r="A455" s="343"/>
      <c r="B455" s="132" t="s">
        <v>826</v>
      </c>
      <c r="C455" s="8"/>
      <c r="D455" s="133"/>
      <c r="E455" s="133"/>
      <c r="F455" s="133"/>
    </row>
    <row r="456" spans="1:6" s="337" customFormat="1">
      <c r="A456" s="343"/>
      <c r="B456" s="132" t="s">
        <v>21</v>
      </c>
      <c r="C456" s="8" t="s">
        <v>2</v>
      </c>
      <c r="D456" s="133">
        <v>3</v>
      </c>
      <c r="E456" s="133"/>
      <c r="F456" s="133">
        <f>+E456*D456</f>
        <v>0</v>
      </c>
    </row>
    <row r="457" spans="1:6" s="337" customFormat="1">
      <c r="A457" s="343"/>
      <c r="B457" s="132"/>
      <c r="C457" s="8"/>
      <c r="D457" s="133"/>
      <c r="E457" s="133"/>
      <c r="F457" s="133"/>
    </row>
    <row r="458" spans="1:6" s="337" customFormat="1" ht="30">
      <c r="A458" s="343">
        <f>MAX($A$3:A457)+0.01</f>
        <v>1.5500000000000005</v>
      </c>
      <c r="B458" s="132" t="s">
        <v>827</v>
      </c>
      <c r="C458" s="8"/>
      <c r="D458" s="133"/>
      <c r="E458" s="133"/>
      <c r="F458" s="133"/>
    </row>
    <row r="459" spans="1:6" s="337" customFormat="1">
      <c r="A459" s="343"/>
      <c r="B459" s="132" t="s">
        <v>828</v>
      </c>
      <c r="C459" s="8"/>
      <c r="D459" s="133"/>
      <c r="E459" s="133"/>
      <c r="F459" s="133"/>
    </row>
    <row r="460" spans="1:6" s="337" customFormat="1">
      <c r="A460" s="343"/>
      <c r="B460" s="132" t="s">
        <v>490</v>
      </c>
      <c r="C460" s="8" t="s">
        <v>2</v>
      </c>
      <c r="D460" s="133">
        <v>4</v>
      </c>
      <c r="E460" s="133"/>
      <c r="F460" s="133">
        <f>+E460*D460</f>
        <v>0</v>
      </c>
    </row>
    <row r="461" spans="1:6" s="337" customFormat="1">
      <c r="A461" s="343"/>
      <c r="B461" s="132" t="s">
        <v>61</v>
      </c>
      <c r="C461" s="8" t="s">
        <v>2</v>
      </c>
      <c r="D461" s="133">
        <v>1</v>
      </c>
      <c r="E461" s="133"/>
      <c r="F461" s="133">
        <f>+E461*D461</f>
        <v>0</v>
      </c>
    </row>
    <row r="462" spans="1:6" s="337" customFormat="1">
      <c r="A462" s="343"/>
      <c r="B462" s="132"/>
      <c r="C462" s="8"/>
      <c r="D462" s="133"/>
      <c r="E462" s="133"/>
      <c r="F462" s="133"/>
    </row>
    <row r="463" spans="1:6" s="337" customFormat="1" ht="30">
      <c r="A463" s="343">
        <f>MAX($A$3:A462)+0.01</f>
        <v>1.5600000000000005</v>
      </c>
      <c r="B463" s="132" t="s">
        <v>999</v>
      </c>
      <c r="C463" s="8"/>
      <c r="D463" s="133"/>
      <c r="E463" s="133"/>
      <c r="F463" s="133"/>
    </row>
    <row r="464" spans="1:6" s="337" customFormat="1">
      <c r="A464" s="343"/>
      <c r="B464" s="132" t="s">
        <v>828</v>
      </c>
      <c r="C464" s="8"/>
      <c r="D464" s="133"/>
      <c r="E464" s="133"/>
      <c r="F464" s="133"/>
    </row>
    <row r="465" spans="1:6" s="337" customFormat="1">
      <c r="A465" s="343"/>
      <c r="B465" s="132" t="s">
        <v>21</v>
      </c>
      <c r="C465" s="8" t="s">
        <v>2</v>
      </c>
      <c r="D465" s="133">
        <v>1</v>
      </c>
      <c r="E465" s="133"/>
      <c r="F465" s="133">
        <f>+E465*D465</f>
        <v>0</v>
      </c>
    </row>
    <row r="466" spans="1:6" s="337" customFormat="1">
      <c r="A466" s="343"/>
      <c r="B466" s="132"/>
      <c r="C466" s="8"/>
      <c r="D466" s="133"/>
      <c r="E466" s="133"/>
      <c r="F466" s="133"/>
    </row>
    <row r="467" spans="1:6" s="337" customFormat="1" ht="30">
      <c r="A467" s="343">
        <f>MAX($A$3:A466)+0.01</f>
        <v>1.5700000000000005</v>
      </c>
      <c r="B467" s="132" t="s">
        <v>829</v>
      </c>
      <c r="C467" s="8"/>
      <c r="D467" s="133"/>
      <c r="E467" s="133"/>
      <c r="F467" s="133"/>
    </row>
    <row r="468" spans="1:6" s="337" customFormat="1" ht="30">
      <c r="A468" s="343"/>
      <c r="B468" s="132" t="s">
        <v>830</v>
      </c>
      <c r="C468" s="8"/>
      <c r="D468" s="133"/>
      <c r="E468" s="133"/>
      <c r="F468" s="133"/>
    </row>
    <row r="469" spans="1:6" s="337" customFormat="1">
      <c r="A469" s="343"/>
      <c r="B469" s="132" t="s">
        <v>831</v>
      </c>
      <c r="C469" s="8"/>
      <c r="D469" s="133"/>
      <c r="E469" s="133"/>
      <c r="F469" s="133"/>
    </row>
    <row r="470" spans="1:6" s="337" customFormat="1" ht="30">
      <c r="A470" s="343"/>
      <c r="B470" s="132" t="s">
        <v>832</v>
      </c>
      <c r="C470" s="8" t="s">
        <v>2</v>
      </c>
      <c r="D470" s="133">
        <v>7</v>
      </c>
      <c r="E470" s="133"/>
      <c r="F470" s="133">
        <f>+E470*D470</f>
        <v>0</v>
      </c>
    </row>
    <row r="471" spans="1:6" s="337" customFormat="1">
      <c r="A471" s="343"/>
      <c r="B471" s="132"/>
      <c r="C471" s="8"/>
      <c r="D471" s="133"/>
      <c r="E471" s="133"/>
      <c r="F471" s="133"/>
    </row>
    <row r="472" spans="1:6" s="337" customFormat="1">
      <c r="A472" s="343">
        <f>MAX($A$3:A471)+0.01</f>
        <v>1.5800000000000005</v>
      </c>
      <c r="B472" s="132" t="s">
        <v>833</v>
      </c>
      <c r="C472" s="8"/>
      <c r="D472" s="133"/>
      <c r="E472" s="133"/>
      <c r="F472" s="133"/>
    </row>
    <row r="473" spans="1:6" s="337" customFormat="1">
      <c r="A473" s="343"/>
      <c r="B473" s="132" t="s">
        <v>834</v>
      </c>
      <c r="C473" s="8"/>
      <c r="D473" s="133"/>
      <c r="E473" s="133"/>
      <c r="F473" s="133"/>
    </row>
    <row r="474" spans="1:6" s="337" customFormat="1">
      <c r="A474" s="343"/>
      <c r="B474" s="132" t="s">
        <v>835</v>
      </c>
      <c r="C474" s="8"/>
      <c r="D474" s="133"/>
      <c r="E474" s="133"/>
      <c r="F474" s="133"/>
    </row>
    <row r="475" spans="1:6" s="337" customFormat="1">
      <c r="A475" s="343"/>
      <c r="B475" s="132" t="s">
        <v>1000</v>
      </c>
      <c r="C475" s="8" t="s">
        <v>2</v>
      </c>
      <c r="D475" s="133">
        <v>9</v>
      </c>
      <c r="E475" s="133"/>
      <c r="F475" s="133">
        <f>+E475*D475</f>
        <v>0</v>
      </c>
    </row>
    <row r="476" spans="1:6" s="337" customFormat="1">
      <c r="A476" s="343"/>
      <c r="B476" s="132" t="s">
        <v>44</v>
      </c>
      <c r="C476" s="8" t="s">
        <v>2</v>
      </c>
      <c r="D476" s="133">
        <v>10</v>
      </c>
      <c r="E476" s="133"/>
      <c r="F476" s="133">
        <f>+E476*D476</f>
        <v>0</v>
      </c>
    </row>
    <row r="477" spans="1:6" s="337" customFormat="1">
      <c r="A477" s="343"/>
      <c r="B477" s="132"/>
      <c r="C477" s="8"/>
      <c r="D477" s="133"/>
      <c r="E477" s="133"/>
      <c r="F477" s="133"/>
    </row>
    <row r="478" spans="1:6" s="337" customFormat="1">
      <c r="A478" s="343">
        <f>MAX($A$3:A477)+0.01</f>
        <v>1.5900000000000005</v>
      </c>
      <c r="B478" s="132" t="s">
        <v>836</v>
      </c>
      <c r="C478" s="8"/>
      <c r="D478" s="133"/>
      <c r="E478" s="133"/>
      <c r="F478" s="133"/>
    </row>
    <row r="479" spans="1:6" s="337" customFormat="1" ht="30">
      <c r="A479" s="343"/>
      <c r="B479" s="132" t="s">
        <v>837</v>
      </c>
      <c r="C479" s="8"/>
      <c r="D479" s="133"/>
      <c r="E479" s="133"/>
      <c r="F479" s="133"/>
    </row>
    <row r="480" spans="1:6" s="337" customFormat="1" ht="30">
      <c r="A480" s="343"/>
      <c r="B480" s="132" t="s">
        <v>838</v>
      </c>
      <c r="C480" s="8"/>
      <c r="D480" s="133"/>
      <c r="E480" s="133"/>
      <c r="F480" s="133"/>
    </row>
    <row r="481" spans="1:6" s="337" customFormat="1">
      <c r="A481" s="343"/>
      <c r="B481" s="132" t="s">
        <v>839</v>
      </c>
      <c r="C481" s="8" t="s">
        <v>2</v>
      </c>
      <c r="D481" s="133">
        <v>3</v>
      </c>
      <c r="E481" s="133"/>
      <c r="F481" s="133">
        <f>+E481*D481</f>
        <v>0</v>
      </c>
    </row>
    <row r="482" spans="1:6" s="337" customFormat="1">
      <c r="A482" s="343"/>
      <c r="B482" s="132"/>
      <c r="C482" s="8"/>
      <c r="D482" s="133"/>
      <c r="E482" s="133"/>
      <c r="F482" s="133"/>
    </row>
    <row r="483" spans="1:6" s="337" customFormat="1">
      <c r="A483" s="343">
        <f>MAX($A$3:A482)+0.01</f>
        <v>1.6000000000000005</v>
      </c>
      <c r="B483" s="132" t="s">
        <v>840</v>
      </c>
      <c r="C483" s="8"/>
      <c r="D483" s="133"/>
      <c r="E483" s="133"/>
      <c r="F483" s="133"/>
    </row>
    <row r="484" spans="1:6" s="337" customFormat="1" ht="30">
      <c r="A484" s="343"/>
      <c r="B484" s="132" t="s">
        <v>841</v>
      </c>
      <c r="C484" s="8"/>
      <c r="D484" s="133"/>
      <c r="E484" s="133"/>
      <c r="F484" s="133"/>
    </row>
    <row r="485" spans="1:6" s="337" customFormat="1">
      <c r="A485" s="343"/>
      <c r="B485" s="132" t="s">
        <v>842</v>
      </c>
      <c r="C485" s="8"/>
      <c r="D485" s="133"/>
      <c r="E485" s="133"/>
      <c r="F485" s="133"/>
    </row>
    <row r="486" spans="1:6" s="337" customFormat="1">
      <c r="A486" s="343"/>
      <c r="B486" s="132" t="s">
        <v>843</v>
      </c>
      <c r="C486" s="8" t="s">
        <v>2</v>
      </c>
      <c r="D486" s="133">
        <v>3</v>
      </c>
      <c r="E486" s="133"/>
      <c r="F486" s="133">
        <f>D486*E486</f>
        <v>0</v>
      </c>
    </row>
    <row r="487" spans="1:6" s="337" customFormat="1">
      <c r="A487" s="343"/>
      <c r="B487" s="132" t="s">
        <v>844</v>
      </c>
      <c r="C487" s="8"/>
      <c r="D487" s="133"/>
      <c r="E487" s="133"/>
      <c r="F487" s="133"/>
    </row>
    <row r="488" spans="1:6" s="337" customFormat="1">
      <c r="A488" s="343"/>
      <c r="B488" s="132"/>
      <c r="C488" s="8"/>
      <c r="D488" s="133"/>
      <c r="E488" s="133"/>
      <c r="F488" s="133"/>
    </row>
    <row r="489" spans="1:6" s="337" customFormat="1" ht="60">
      <c r="A489" s="343">
        <f>MAX($A$3:A488)+0.01</f>
        <v>1.6100000000000005</v>
      </c>
      <c r="B489" s="132" t="s">
        <v>850</v>
      </c>
      <c r="C489" s="8"/>
      <c r="D489" s="133"/>
      <c r="E489" s="133"/>
      <c r="F489" s="133"/>
    </row>
    <row r="490" spans="1:6" s="337" customFormat="1">
      <c r="A490" s="343"/>
      <c r="B490" s="132" t="s">
        <v>851</v>
      </c>
      <c r="C490" s="8"/>
      <c r="D490" s="133"/>
      <c r="E490" s="133"/>
      <c r="F490" s="133"/>
    </row>
    <row r="491" spans="1:6" s="337" customFormat="1" ht="30">
      <c r="A491" s="343"/>
      <c r="B491" s="132" t="s">
        <v>852</v>
      </c>
      <c r="C491" s="8"/>
      <c r="D491" s="133"/>
      <c r="E491" s="133"/>
      <c r="F491" s="133"/>
    </row>
    <row r="492" spans="1:6" s="337" customFormat="1" ht="30">
      <c r="A492" s="343"/>
      <c r="B492" s="132" t="s">
        <v>853</v>
      </c>
      <c r="C492" s="8"/>
      <c r="D492" s="133"/>
      <c r="E492" s="133"/>
      <c r="F492" s="133"/>
    </row>
    <row r="493" spans="1:6" s="337" customFormat="1" ht="75">
      <c r="A493" s="343"/>
      <c r="B493" s="132" t="s">
        <v>854</v>
      </c>
      <c r="C493" s="8" t="s">
        <v>0</v>
      </c>
      <c r="D493" s="133">
        <v>1</v>
      </c>
      <c r="E493" s="133"/>
      <c r="F493" s="133">
        <f>D493*E493</f>
        <v>0</v>
      </c>
    </row>
    <row r="494" spans="1:6" s="337" customFormat="1">
      <c r="A494" s="343"/>
      <c r="B494" s="132" t="s">
        <v>855</v>
      </c>
      <c r="C494" s="8"/>
      <c r="D494" s="133"/>
      <c r="E494" s="133"/>
      <c r="F494" s="133"/>
    </row>
    <row r="495" spans="1:6" s="337" customFormat="1">
      <c r="A495" s="343"/>
      <c r="B495" s="132" t="s">
        <v>5</v>
      </c>
      <c r="C495" s="8"/>
      <c r="D495" s="133"/>
      <c r="E495" s="133"/>
      <c r="F495" s="133"/>
    </row>
    <row r="496" spans="1:6" s="337" customFormat="1">
      <c r="A496" s="343"/>
      <c r="B496" s="132"/>
      <c r="C496" s="8"/>
      <c r="D496" s="133"/>
      <c r="E496" s="133"/>
      <c r="F496" s="133"/>
    </row>
    <row r="497" spans="1:6" s="337" customFormat="1" ht="40.5">
      <c r="A497" s="343">
        <f>MAX($A$3:A496)+0.01</f>
        <v>1.6200000000000006</v>
      </c>
      <c r="B497" s="132" t="s">
        <v>856</v>
      </c>
      <c r="C497" s="8" t="s">
        <v>0</v>
      </c>
      <c r="D497" s="133">
        <v>1</v>
      </c>
      <c r="E497" s="133"/>
      <c r="F497" s="133">
        <f>+E497*D497</f>
        <v>0</v>
      </c>
    </row>
    <row r="498" spans="1:6" s="337" customFormat="1">
      <c r="A498" s="343"/>
      <c r="B498" s="132"/>
      <c r="C498" s="8"/>
      <c r="D498" s="133"/>
      <c r="E498" s="133"/>
      <c r="F498" s="133"/>
    </row>
    <row r="499" spans="1:6" s="337" customFormat="1" ht="45">
      <c r="A499" s="343">
        <f>MAX($A$3:A498)+0.01</f>
        <v>1.6300000000000006</v>
      </c>
      <c r="B499" s="132" t="s">
        <v>857</v>
      </c>
      <c r="C499" s="8"/>
      <c r="D499" s="133"/>
      <c r="E499" s="133"/>
      <c r="F499" s="133"/>
    </row>
    <row r="500" spans="1:6" s="337" customFormat="1">
      <c r="A500" s="343"/>
      <c r="B500" s="132" t="s">
        <v>30</v>
      </c>
      <c r="C500" s="8" t="s">
        <v>0</v>
      </c>
      <c r="D500" s="133">
        <v>6</v>
      </c>
      <c r="E500" s="133"/>
      <c r="F500" s="133">
        <f>D500*E500</f>
        <v>0</v>
      </c>
    </row>
    <row r="501" spans="1:6" s="337" customFormat="1">
      <c r="A501" s="343"/>
      <c r="B501" s="132"/>
      <c r="C501" s="8"/>
      <c r="D501" s="133"/>
      <c r="E501" s="133"/>
      <c r="F501" s="133"/>
    </row>
    <row r="502" spans="1:6" s="337" customFormat="1" ht="30">
      <c r="A502" s="343">
        <f>MAX($A$3:A501)+0.01</f>
        <v>1.6400000000000006</v>
      </c>
      <c r="B502" s="132" t="s">
        <v>1001</v>
      </c>
      <c r="C502" s="8" t="s">
        <v>45</v>
      </c>
      <c r="D502" s="133">
        <v>75</v>
      </c>
      <c r="E502" s="133"/>
      <c r="F502" s="133">
        <f>+E502*D502</f>
        <v>0</v>
      </c>
    </row>
    <row r="503" spans="1:6" s="337" customFormat="1">
      <c r="A503" s="343"/>
      <c r="B503" s="132"/>
      <c r="C503" s="8"/>
      <c r="D503" s="133"/>
      <c r="E503" s="133"/>
      <c r="F503" s="133"/>
    </row>
    <row r="504" spans="1:6" s="337" customFormat="1" ht="105">
      <c r="A504" s="343">
        <f>MAX($A$3:A503)+0.01</f>
        <v>1.6500000000000006</v>
      </c>
      <c r="B504" s="132" t="s">
        <v>1002</v>
      </c>
      <c r="C504" s="8" t="s">
        <v>0</v>
      </c>
      <c r="D504" s="133">
        <v>1</v>
      </c>
      <c r="E504" s="133"/>
      <c r="F504" s="133">
        <f>+E504*D504</f>
        <v>0</v>
      </c>
    </row>
    <row r="505" spans="1:6" s="337" customFormat="1">
      <c r="A505" s="343"/>
      <c r="B505" s="132"/>
      <c r="C505" s="8"/>
      <c r="D505" s="133"/>
      <c r="E505" s="133"/>
      <c r="F505" s="133"/>
    </row>
    <row r="506" spans="1:6" s="337" customFormat="1" ht="75">
      <c r="A506" s="343">
        <f>MAX($A$3:A505)+0.01</f>
        <v>1.6600000000000006</v>
      </c>
      <c r="B506" s="132" t="s">
        <v>84</v>
      </c>
      <c r="C506" s="8" t="s">
        <v>0</v>
      </c>
      <c r="D506" s="133">
        <v>1</v>
      </c>
      <c r="E506" s="133"/>
      <c r="F506" s="133">
        <f>+E506*D506</f>
        <v>0</v>
      </c>
    </row>
    <row r="507" spans="1:6" s="337" customFormat="1">
      <c r="A507" s="343"/>
      <c r="B507" s="132"/>
      <c r="C507" s="8"/>
      <c r="D507" s="133"/>
      <c r="E507" s="133"/>
      <c r="F507" s="133"/>
    </row>
    <row r="508" spans="1:6" s="337" customFormat="1" ht="60">
      <c r="A508" s="343">
        <f>MAX($A$3:A507)+0.01</f>
        <v>1.6700000000000006</v>
      </c>
      <c r="B508" s="132" t="s">
        <v>1003</v>
      </c>
      <c r="C508" s="8" t="s">
        <v>0</v>
      </c>
      <c r="D508" s="133">
        <v>1</v>
      </c>
      <c r="E508" s="133"/>
      <c r="F508" s="133">
        <f>+E508*D508</f>
        <v>0</v>
      </c>
    </row>
    <row r="509" spans="1:6" s="337" customFormat="1">
      <c r="A509" s="343"/>
      <c r="B509" s="132"/>
      <c r="C509" s="8"/>
      <c r="D509" s="133"/>
      <c r="E509" s="133"/>
      <c r="F509" s="133"/>
    </row>
    <row r="510" spans="1:6" s="337" customFormat="1" ht="30">
      <c r="A510" s="343"/>
      <c r="B510" s="132" t="s">
        <v>862</v>
      </c>
      <c r="C510" s="8"/>
      <c r="D510" s="133"/>
      <c r="E510" s="133"/>
      <c r="F510" s="133"/>
    </row>
    <row r="511" spans="1:6" s="337" customFormat="1">
      <c r="A511" s="343"/>
      <c r="B511" s="132"/>
      <c r="C511" s="8"/>
      <c r="D511" s="133"/>
      <c r="E511" s="133"/>
      <c r="F511" s="133"/>
    </row>
    <row r="512" spans="1:6" s="337" customFormat="1">
      <c r="A512" s="343"/>
      <c r="B512" s="304" t="s">
        <v>58</v>
      </c>
      <c r="C512" s="8"/>
      <c r="D512" s="133"/>
      <c r="E512" s="133"/>
      <c r="F512" s="133"/>
    </row>
    <row r="513" spans="1:6" s="337" customFormat="1">
      <c r="A513" s="343"/>
      <c r="B513" s="132"/>
      <c r="C513" s="8"/>
      <c r="D513" s="133"/>
      <c r="E513" s="133"/>
      <c r="F513" s="133"/>
    </row>
    <row r="514" spans="1:6" s="337" customFormat="1" ht="128.25">
      <c r="A514" s="343">
        <f>MAX($A$3:A513)+0.01</f>
        <v>1.6800000000000006</v>
      </c>
      <c r="B514" s="132" t="s">
        <v>1004</v>
      </c>
      <c r="C514" s="8"/>
      <c r="D514" s="133"/>
      <c r="E514" s="133"/>
      <c r="F514" s="133"/>
    </row>
    <row r="515" spans="1:6" s="337" customFormat="1">
      <c r="A515" s="343"/>
      <c r="B515" s="132"/>
      <c r="C515" s="8"/>
      <c r="D515" s="133"/>
      <c r="E515" s="133"/>
      <c r="F515" s="133"/>
    </row>
    <row r="516" spans="1:6" s="337" customFormat="1">
      <c r="A516" s="343"/>
      <c r="B516" s="132" t="s">
        <v>1005</v>
      </c>
      <c r="C516" s="8" t="s">
        <v>2</v>
      </c>
      <c r="D516" s="133">
        <v>2</v>
      </c>
      <c r="E516" s="133"/>
      <c r="F516" s="133">
        <f t="shared" ref="F516:F537" si="0">+E516*D516</f>
        <v>0</v>
      </c>
    </row>
    <row r="517" spans="1:6" s="337" customFormat="1">
      <c r="A517" s="343"/>
      <c r="B517" s="132" t="s">
        <v>1006</v>
      </c>
      <c r="C517" s="8" t="s">
        <v>2</v>
      </c>
      <c r="D517" s="133">
        <v>1</v>
      </c>
      <c r="E517" s="133"/>
      <c r="F517" s="133">
        <f t="shared" si="0"/>
        <v>0</v>
      </c>
    </row>
    <row r="518" spans="1:6" s="337" customFormat="1">
      <c r="A518" s="343"/>
      <c r="B518" s="132" t="s">
        <v>1007</v>
      </c>
      <c r="C518" s="8" t="s">
        <v>2</v>
      </c>
      <c r="D518" s="133">
        <v>1</v>
      </c>
      <c r="E518" s="133"/>
      <c r="F518" s="133">
        <f t="shared" si="0"/>
        <v>0</v>
      </c>
    </row>
    <row r="519" spans="1:6" s="337" customFormat="1">
      <c r="A519" s="343"/>
      <c r="B519" s="132" t="s">
        <v>1008</v>
      </c>
      <c r="C519" s="8" t="s">
        <v>2</v>
      </c>
      <c r="D519" s="133">
        <v>1</v>
      </c>
      <c r="E519" s="133"/>
      <c r="F519" s="133">
        <f t="shared" si="0"/>
        <v>0</v>
      </c>
    </row>
    <row r="520" spans="1:6" s="337" customFormat="1">
      <c r="A520" s="343"/>
      <c r="B520" s="132" t="s">
        <v>1009</v>
      </c>
      <c r="C520" s="8" t="s">
        <v>2</v>
      </c>
      <c r="D520" s="133">
        <v>3</v>
      </c>
      <c r="E520" s="133"/>
      <c r="F520" s="133">
        <f t="shared" si="0"/>
        <v>0</v>
      </c>
    </row>
    <row r="521" spans="1:6" s="337" customFormat="1">
      <c r="A521" s="343"/>
      <c r="B521" s="132" t="s">
        <v>1010</v>
      </c>
      <c r="C521" s="8" t="s">
        <v>2</v>
      </c>
      <c r="D521" s="133">
        <v>3</v>
      </c>
      <c r="E521" s="133"/>
      <c r="F521" s="133">
        <f t="shared" si="0"/>
        <v>0</v>
      </c>
    </row>
    <row r="522" spans="1:6" s="337" customFormat="1">
      <c r="A522" s="343"/>
      <c r="B522" s="132" t="s">
        <v>1011</v>
      </c>
      <c r="C522" s="8" t="s">
        <v>2</v>
      </c>
      <c r="D522" s="133">
        <v>12</v>
      </c>
      <c r="E522" s="133"/>
      <c r="F522" s="133">
        <f t="shared" si="0"/>
        <v>0</v>
      </c>
    </row>
    <row r="523" spans="1:6" s="337" customFormat="1">
      <c r="A523" s="343"/>
      <c r="B523" s="132" t="s">
        <v>1012</v>
      </c>
      <c r="C523" s="8" t="s">
        <v>2</v>
      </c>
      <c r="D523" s="133">
        <v>1</v>
      </c>
      <c r="E523" s="133"/>
      <c r="F523" s="133">
        <f t="shared" si="0"/>
        <v>0</v>
      </c>
    </row>
    <row r="524" spans="1:6" s="337" customFormat="1">
      <c r="A524" s="343"/>
      <c r="B524" s="132" t="s">
        <v>1013</v>
      </c>
      <c r="C524" s="8" t="s">
        <v>2</v>
      </c>
      <c r="D524" s="133">
        <v>1</v>
      </c>
      <c r="E524" s="133"/>
      <c r="F524" s="133">
        <f t="shared" si="0"/>
        <v>0</v>
      </c>
    </row>
    <row r="525" spans="1:6" s="337" customFormat="1">
      <c r="A525" s="343"/>
      <c r="B525" s="132" t="s">
        <v>1014</v>
      </c>
      <c r="C525" s="8" t="s">
        <v>2</v>
      </c>
      <c r="D525" s="133">
        <v>12</v>
      </c>
      <c r="E525" s="133"/>
      <c r="F525" s="133">
        <f t="shared" si="0"/>
        <v>0</v>
      </c>
    </row>
    <row r="526" spans="1:6" s="337" customFormat="1">
      <c r="A526" s="343"/>
      <c r="B526" s="132" t="s">
        <v>1015</v>
      </c>
      <c r="C526" s="8" t="s">
        <v>2</v>
      </c>
      <c r="D526" s="133">
        <v>1</v>
      </c>
      <c r="E526" s="133"/>
      <c r="F526" s="133">
        <f t="shared" si="0"/>
        <v>0</v>
      </c>
    </row>
    <row r="527" spans="1:6" s="337" customFormat="1">
      <c r="A527" s="343"/>
      <c r="B527" s="132" t="s">
        <v>1016</v>
      </c>
      <c r="C527" s="8" t="s">
        <v>2</v>
      </c>
      <c r="D527" s="133">
        <v>5</v>
      </c>
      <c r="E527" s="133"/>
      <c r="F527" s="133">
        <f t="shared" si="0"/>
        <v>0</v>
      </c>
    </row>
    <row r="528" spans="1:6" s="337" customFormat="1">
      <c r="A528" s="343"/>
      <c r="B528" s="132" t="s">
        <v>1017</v>
      </c>
      <c r="C528" s="8" t="s">
        <v>2</v>
      </c>
      <c r="D528" s="133">
        <v>1</v>
      </c>
      <c r="E528" s="133"/>
      <c r="F528" s="133">
        <f t="shared" si="0"/>
        <v>0</v>
      </c>
    </row>
    <row r="529" spans="1:6" s="337" customFormat="1">
      <c r="A529" s="343"/>
      <c r="B529" s="132" t="s">
        <v>1018</v>
      </c>
      <c r="C529" s="8" t="s">
        <v>2</v>
      </c>
      <c r="D529" s="133">
        <v>22</v>
      </c>
      <c r="E529" s="133"/>
      <c r="F529" s="133">
        <f t="shared" si="0"/>
        <v>0</v>
      </c>
    </row>
    <row r="530" spans="1:6" s="337" customFormat="1">
      <c r="A530" s="343"/>
      <c r="B530" s="132" t="s">
        <v>1019</v>
      </c>
      <c r="C530" s="8" t="s">
        <v>2</v>
      </c>
      <c r="D530" s="133">
        <v>4</v>
      </c>
      <c r="E530" s="133"/>
      <c r="F530" s="133">
        <f t="shared" si="0"/>
        <v>0</v>
      </c>
    </row>
    <row r="531" spans="1:6" s="337" customFormat="1">
      <c r="A531" s="343"/>
      <c r="B531" s="132" t="s">
        <v>1020</v>
      </c>
      <c r="C531" s="8" t="s">
        <v>2</v>
      </c>
      <c r="D531" s="133">
        <v>1</v>
      </c>
      <c r="E531" s="133"/>
      <c r="F531" s="133">
        <f t="shared" si="0"/>
        <v>0</v>
      </c>
    </row>
    <row r="532" spans="1:6" s="337" customFormat="1">
      <c r="A532" s="343"/>
      <c r="B532" s="132" t="s">
        <v>1021</v>
      </c>
      <c r="C532" s="8" t="s">
        <v>2</v>
      </c>
      <c r="D532" s="133">
        <v>1</v>
      </c>
      <c r="E532" s="133"/>
      <c r="F532" s="133">
        <f t="shared" si="0"/>
        <v>0</v>
      </c>
    </row>
    <row r="533" spans="1:6" s="337" customFormat="1">
      <c r="A533" s="343"/>
      <c r="B533" s="132" t="s">
        <v>1022</v>
      </c>
      <c r="C533" s="8" t="s">
        <v>2</v>
      </c>
      <c r="D533" s="133">
        <v>1</v>
      </c>
      <c r="E533" s="133"/>
      <c r="F533" s="133">
        <f t="shared" si="0"/>
        <v>0</v>
      </c>
    </row>
    <row r="534" spans="1:6" s="337" customFormat="1">
      <c r="A534" s="343"/>
      <c r="B534" s="132" t="s">
        <v>1023</v>
      </c>
      <c r="C534" s="8" t="s">
        <v>2</v>
      </c>
      <c r="D534" s="133">
        <v>1</v>
      </c>
      <c r="E534" s="133"/>
      <c r="F534" s="133">
        <f t="shared" si="0"/>
        <v>0</v>
      </c>
    </row>
    <row r="535" spans="1:6" s="337" customFormat="1">
      <c r="A535" s="343"/>
      <c r="B535" s="132" t="s">
        <v>1024</v>
      </c>
      <c r="C535" s="8" t="s">
        <v>2</v>
      </c>
      <c r="D535" s="133">
        <v>5</v>
      </c>
      <c r="E535" s="133"/>
      <c r="F535" s="133">
        <f t="shared" si="0"/>
        <v>0</v>
      </c>
    </row>
    <row r="536" spans="1:6" s="337" customFormat="1">
      <c r="A536" s="343"/>
      <c r="B536" s="132" t="s">
        <v>1025</v>
      </c>
      <c r="C536" s="8" t="s">
        <v>2</v>
      </c>
      <c r="D536" s="133">
        <v>1</v>
      </c>
      <c r="E536" s="133"/>
      <c r="F536" s="133">
        <f t="shared" si="0"/>
        <v>0</v>
      </c>
    </row>
    <row r="537" spans="1:6" s="337" customFormat="1">
      <c r="A537" s="343"/>
      <c r="B537" s="132" t="s">
        <v>1026</v>
      </c>
      <c r="C537" s="8" t="s">
        <v>2</v>
      </c>
      <c r="D537" s="133">
        <v>1</v>
      </c>
      <c r="E537" s="133"/>
      <c r="F537" s="133">
        <f t="shared" si="0"/>
        <v>0</v>
      </c>
    </row>
    <row r="538" spans="1:6" s="337" customFormat="1">
      <c r="A538" s="343"/>
      <c r="B538" s="132" t="s">
        <v>1027</v>
      </c>
      <c r="C538" s="8"/>
      <c r="D538" s="133"/>
      <c r="E538" s="133"/>
      <c r="F538" s="133"/>
    </row>
    <row r="539" spans="1:6" s="337" customFormat="1">
      <c r="A539" s="343"/>
      <c r="B539" s="132" t="s">
        <v>5</v>
      </c>
      <c r="C539" s="8"/>
      <c r="D539" s="133"/>
      <c r="E539" s="133"/>
      <c r="F539" s="133"/>
    </row>
    <row r="540" spans="1:6" s="337" customFormat="1">
      <c r="A540" s="343"/>
      <c r="B540" s="132"/>
      <c r="C540" s="8"/>
      <c r="D540" s="133"/>
      <c r="E540" s="133"/>
      <c r="F540" s="133"/>
    </row>
    <row r="541" spans="1:6" s="337" customFormat="1" ht="105">
      <c r="A541" s="343">
        <f>MAX($A$3:A540)+0.01</f>
        <v>1.6900000000000006</v>
      </c>
      <c r="B541" s="132" t="s">
        <v>1028</v>
      </c>
      <c r="C541" s="8"/>
      <c r="D541" s="133"/>
      <c r="E541" s="133"/>
      <c r="F541" s="133"/>
    </row>
    <row r="542" spans="1:6" s="337" customFormat="1">
      <c r="A542" s="343"/>
      <c r="B542" s="132" t="s">
        <v>46</v>
      </c>
      <c r="C542" s="8" t="s">
        <v>2</v>
      </c>
      <c r="D542" s="133">
        <v>81</v>
      </c>
      <c r="E542" s="133"/>
      <c r="F542" s="133">
        <f>+E542*D542</f>
        <v>0</v>
      </c>
    </row>
    <row r="543" spans="1:6" s="337" customFormat="1">
      <c r="A543" s="343"/>
      <c r="B543" s="132" t="s">
        <v>5</v>
      </c>
      <c r="C543" s="8"/>
      <c r="D543" s="133"/>
      <c r="E543" s="133"/>
      <c r="F543" s="133"/>
    </row>
    <row r="544" spans="1:6" s="337" customFormat="1">
      <c r="A544" s="343"/>
      <c r="B544" s="132"/>
      <c r="C544" s="8"/>
      <c r="D544" s="133"/>
      <c r="E544" s="133"/>
      <c r="F544" s="133"/>
    </row>
    <row r="545" spans="1:6" s="337" customFormat="1" ht="30">
      <c r="A545" s="343">
        <f>MAX($A$3:A544)+0.01</f>
        <v>1.7000000000000006</v>
      </c>
      <c r="B545" s="132" t="s">
        <v>1029</v>
      </c>
      <c r="C545" s="8"/>
      <c r="D545" s="133"/>
      <c r="E545" s="133"/>
      <c r="F545" s="133"/>
    </row>
    <row r="546" spans="1:6" s="337" customFormat="1" ht="30">
      <c r="A546" s="343"/>
      <c r="B546" s="132" t="s">
        <v>1030</v>
      </c>
      <c r="C546" s="8"/>
      <c r="D546" s="133"/>
      <c r="E546" s="133"/>
      <c r="F546" s="133"/>
    </row>
    <row r="547" spans="1:6" s="337" customFormat="1">
      <c r="A547" s="343"/>
      <c r="B547" s="132" t="s">
        <v>1031</v>
      </c>
      <c r="C547" s="8"/>
      <c r="D547" s="133"/>
      <c r="E547" s="133"/>
      <c r="F547" s="133"/>
    </row>
    <row r="548" spans="1:6" s="337" customFormat="1" ht="30">
      <c r="A548" s="343"/>
      <c r="B548" s="132" t="s">
        <v>1032</v>
      </c>
      <c r="C548" s="8"/>
      <c r="D548" s="133"/>
      <c r="E548" s="133"/>
      <c r="F548" s="133"/>
    </row>
    <row r="549" spans="1:6" s="337" customFormat="1">
      <c r="A549" s="343"/>
      <c r="B549" s="132" t="s">
        <v>839</v>
      </c>
      <c r="C549" s="8"/>
      <c r="D549" s="133"/>
      <c r="E549" s="133"/>
      <c r="F549" s="133"/>
    </row>
    <row r="550" spans="1:6" s="337" customFormat="1">
      <c r="A550" s="343"/>
      <c r="B550" s="132" t="s">
        <v>207</v>
      </c>
      <c r="C550" s="8" t="s">
        <v>2</v>
      </c>
      <c r="D550" s="133">
        <v>81</v>
      </c>
      <c r="E550" s="133"/>
      <c r="F550" s="133">
        <f>+E550*D550</f>
        <v>0</v>
      </c>
    </row>
    <row r="551" spans="1:6" s="337" customFormat="1">
      <c r="A551" s="343"/>
      <c r="B551" s="132" t="s">
        <v>1033</v>
      </c>
      <c r="C551" s="8"/>
      <c r="D551" s="133"/>
      <c r="E551" s="133"/>
      <c r="F551" s="133"/>
    </row>
    <row r="552" spans="1:6" s="337" customFormat="1">
      <c r="A552" s="343"/>
      <c r="B552" s="132" t="s">
        <v>5</v>
      </c>
      <c r="C552" s="8"/>
      <c r="D552" s="133"/>
      <c r="E552" s="133"/>
      <c r="F552" s="133"/>
    </row>
    <row r="553" spans="1:6" s="337" customFormat="1">
      <c r="A553" s="343"/>
      <c r="B553" s="132"/>
      <c r="C553" s="8"/>
      <c r="D553" s="133"/>
      <c r="E553" s="133"/>
      <c r="F553" s="133"/>
    </row>
    <row r="554" spans="1:6" s="337" customFormat="1" ht="90">
      <c r="A554" s="343">
        <f>MAX($A$3:A553)+0.01</f>
        <v>1.7100000000000006</v>
      </c>
      <c r="B554" s="132" t="s">
        <v>1034</v>
      </c>
      <c r="C554" s="8" t="s">
        <v>2</v>
      </c>
      <c r="D554" s="133">
        <v>81</v>
      </c>
      <c r="E554" s="133"/>
      <c r="F554" s="133">
        <f>+E554*D554</f>
        <v>0</v>
      </c>
    </row>
    <row r="555" spans="1:6" s="337" customFormat="1">
      <c r="A555" s="343"/>
      <c r="B555" s="132"/>
      <c r="C555" s="8"/>
      <c r="D555" s="133"/>
      <c r="E555" s="133"/>
      <c r="F555" s="133"/>
    </row>
    <row r="556" spans="1:6" s="337" customFormat="1" ht="210">
      <c r="A556" s="343">
        <f>MAX($A$3:A555)+0.01</f>
        <v>1.7200000000000006</v>
      </c>
      <c r="B556" s="132" t="s">
        <v>1035</v>
      </c>
      <c r="C556" s="8"/>
      <c r="D556" s="133"/>
      <c r="E556" s="133"/>
      <c r="F556" s="133"/>
    </row>
    <row r="557" spans="1:6" s="337" customFormat="1" ht="195">
      <c r="A557" s="343"/>
      <c r="B557" s="132" t="s">
        <v>1036</v>
      </c>
      <c r="C557" s="8"/>
      <c r="D557" s="133"/>
      <c r="E557" s="133"/>
      <c r="F557" s="133"/>
    </row>
    <row r="558" spans="1:6" s="337" customFormat="1">
      <c r="A558" s="343"/>
      <c r="B558" s="132" t="s">
        <v>1037</v>
      </c>
      <c r="C558" s="8" t="s">
        <v>1</v>
      </c>
      <c r="D558" s="133">
        <v>860</v>
      </c>
      <c r="E558" s="133"/>
      <c r="F558" s="133">
        <f>D558*E558</f>
        <v>0</v>
      </c>
    </row>
    <row r="559" spans="1:6" s="337" customFormat="1">
      <c r="A559" s="343"/>
      <c r="B559" s="132" t="s">
        <v>1038</v>
      </c>
      <c r="C559" s="8" t="s">
        <v>1</v>
      </c>
      <c r="D559" s="133">
        <v>197</v>
      </c>
      <c r="E559" s="133"/>
      <c r="F559" s="133">
        <f>D559*E559</f>
        <v>0</v>
      </c>
    </row>
    <row r="560" spans="1:6" s="337" customFormat="1">
      <c r="A560" s="343"/>
      <c r="B560" s="132" t="s">
        <v>1039</v>
      </c>
      <c r="C560" s="8" t="s">
        <v>1</v>
      </c>
      <c r="D560" s="133">
        <v>32</v>
      </c>
      <c r="E560" s="133"/>
      <c r="F560" s="133">
        <f>D560*E560</f>
        <v>0</v>
      </c>
    </row>
    <row r="561" spans="1:6" s="337" customFormat="1">
      <c r="A561" s="343"/>
      <c r="B561" s="132" t="s">
        <v>1040</v>
      </c>
      <c r="C561" s="8"/>
      <c r="D561" s="133"/>
      <c r="E561" s="133"/>
      <c r="F561" s="133"/>
    </row>
    <row r="562" spans="1:6" s="337" customFormat="1">
      <c r="A562" s="343"/>
      <c r="B562" s="132"/>
      <c r="C562" s="8"/>
      <c r="D562" s="133"/>
      <c r="E562" s="133"/>
      <c r="F562" s="133"/>
    </row>
    <row r="563" spans="1:6" s="337" customFormat="1" ht="75">
      <c r="A563" s="343">
        <f>MAX($A$3:A562)+0.01</f>
        <v>1.7300000000000006</v>
      </c>
      <c r="B563" s="132" t="s">
        <v>24</v>
      </c>
      <c r="C563" s="8"/>
      <c r="D563" s="133"/>
      <c r="E563" s="133"/>
      <c r="F563" s="133"/>
    </row>
    <row r="564" spans="1:6" s="337" customFormat="1" ht="165">
      <c r="A564" s="343"/>
      <c r="B564" s="132" t="s">
        <v>6</v>
      </c>
      <c r="C564" s="8"/>
      <c r="D564" s="133"/>
      <c r="E564" s="133"/>
      <c r="F564" s="133"/>
    </row>
    <row r="565" spans="1:6" s="337" customFormat="1">
      <c r="A565" s="343"/>
      <c r="B565" s="132" t="s">
        <v>1041</v>
      </c>
      <c r="C565" s="8" t="s">
        <v>1</v>
      </c>
      <c r="D565" s="133">
        <v>81</v>
      </c>
      <c r="E565" s="133"/>
      <c r="F565" s="133">
        <f t="shared" ref="F565:F570" si="1">D565*E565</f>
        <v>0</v>
      </c>
    </row>
    <row r="566" spans="1:6" s="337" customFormat="1">
      <c r="A566" s="343"/>
      <c r="B566" s="132" t="s">
        <v>47</v>
      </c>
      <c r="C566" s="8" t="s">
        <v>1</v>
      </c>
      <c r="D566" s="133">
        <v>39</v>
      </c>
      <c r="E566" s="133"/>
      <c r="F566" s="133">
        <f t="shared" si="1"/>
        <v>0</v>
      </c>
    </row>
    <row r="567" spans="1:6" s="337" customFormat="1">
      <c r="A567" s="343"/>
      <c r="B567" s="132" t="s">
        <v>57</v>
      </c>
      <c r="C567" s="8" t="s">
        <v>1</v>
      </c>
      <c r="D567" s="133">
        <v>49</v>
      </c>
      <c r="E567" s="133"/>
      <c r="F567" s="133">
        <f t="shared" si="1"/>
        <v>0</v>
      </c>
    </row>
    <row r="568" spans="1:6" s="337" customFormat="1">
      <c r="A568" s="343"/>
      <c r="B568" s="132" t="s">
        <v>48</v>
      </c>
      <c r="C568" s="8" t="s">
        <v>1</v>
      </c>
      <c r="D568" s="133">
        <v>84</v>
      </c>
      <c r="E568" s="133"/>
      <c r="F568" s="133">
        <f t="shared" si="1"/>
        <v>0</v>
      </c>
    </row>
    <row r="569" spans="1:6" s="337" customFormat="1">
      <c r="A569" s="343"/>
      <c r="B569" s="132" t="s">
        <v>25</v>
      </c>
      <c r="C569" s="8" t="s">
        <v>1</v>
      </c>
      <c r="D569" s="133">
        <v>56</v>
      </c>
      <c r="E569" s="133"/>
      <c r="F569" s="133">
        <f t="shared" si="1"/>
        <v>0</v>
      </c>
    </row>
    <row r="570" spans="1:6" s="337" customFormat="1">
      <c r="A570" s="343"/>
      <c r="B570" s="132" t="s">
        <v>1042</v>
      </c>
      <c r="C570" s="8" t="s">
        <v>1</v>
      </c>
      <c r="D570" s="133">
        <v>42</v>
      </c>
      <c r="E570" s="133"/>
      <c r="F570" s="133">
        <f t="shared" si="1"/>
        <v>0</v>
      </c>
    </row>
    <row r="571" spans="1:6" s="337" customFormat="1">
      <c r="A571" s="343"/>
      <c r="B571" s="132" t="s">
        <v>26</v>
      </c>
      <c r="C571" s="8" t="s">
        <v>1</v>
      </c>
      <c r="D571" s="133">
        <v>485</v>
      </c>
      <c r="E571" s="133"/>
      <c r="F571" s="133">
        <f>D571*E571</f>
        <v>0</v>
      </c>
    </row>
    <row r="572" spans="1:6" s="337" customFormat="1">
      <c r="A572" s="343"/>
      <c r="B572" s="132" t="s">
        <v>27</v>
      </c>
      <c r="C572" s="8"/>
      <c r="D572" s="133"/>
      <c r="E572" s="133"/>
      <c r="F572" s="133"/>
    </row>
    <row r="573" spans="1:6" s="337" customFormat="1">
      <c r="A573" s="343"/>
      <c r="B573" s="132" t="s">
        <v>5</v>
      </c>
      <c r="C573" s="8"/>
      <c r="D573" s="133"/>
      <c r="E573" s="133"/>
      <c r="F573" s="133"/>
    </row>
    <row r="574" spans="1:6" s="337" customFormat="1">
      <c r="A574" s="343"/>
      <c r="B574" s="132"/>
      <c r="C574" s="8"/>
      <c r="D574" s="133"/>
      <c r="E574" s="133"/>
      <c r="F574" s="133"/>
    </row>
    <row r="575" spans="1:6" s="337" customFormat="1" ht="90">
      <c r="A575" s="343">
        <f>MAX($A$3:A574)+0.01</f>
        <v>1.7400000000000007</v>
      </c>
      <c r="B575" s="132" t="s">
        <v>1043</v>
      </c>
      <c r="C575" s="8"/>
      <c r="D575" s="133"/>
      <c r="E575" s="133"/>
      <c r="F575" s="133"/>
    </row>
    <row r="576" spans="1:6" s="337" customFormat="1" ht="210">
      <c r="A576" s="343"/>
      <c r="B576" s="132" t="s">
        <v>1044</v>
      </c>
      <c r="C576" s="8"/>
      <c r="D576" s="133"/>
      <c r="E576" s="133"/>
      <c r="F576" s="133"/>
    </row>
    <row r="577" spans="1:6" s="337" customFormat="1">
      <c r="A577" s="343"/>
      <c r="B577" s="132" t="s">
        <v>1045</v>
      </c>
      <c r="C577" s="8" t="s">
        <v>1</v>
      </c>
      <c r="D577" s="133">
        <v>60</v>
      </c>
      <c r="E577" s="133"/>
      <c r="F577" s="133">
        <f>+E577*D577</f>
        <v>0</v>
      </c>
    </row>
    <row r="578" spans="1:6" s="337" customFormat="1">
      <c r="A578" s="343"/>
      <c r="B578" s="132"/>
      <c r="C578" s="8"/>
      <c r="D578" s="133"/>
      <c r="E578" s="133"/>
      <c r="F578" s="133"/>
    </row>
    <row r="579" spans="1:6" s="337" customFormat="1" ht="135">
      <c r="A579" s="343">
        <f>MAX($A$3:A578)+0.01</f>
        <v>1.7500000000000007</v>
      </c>
      <c r="B579" s="132" t="s">
        <v>54</v>
      </c>
      <c r="C579" s="8"/>
      <c r="D579" s="133"/>
      <c r="E579" s="133"/>
      <c r="F579" s="133"/>
    </row>
    <row r="580" spans="1:6" s="337" customFormat="1" ht="75">
      <c r="A580" s="343"/>
      <c r="B580" s="132" t="s">
        <v>49</v>
      </c>
      <c r="C580" s="8"/>
      <c r="D580" s="133"/>
      <c r="E580" s="133"/>
      <c r="F580" s="133"/>
    </row>
    <row r="581" spans="1:6" s="337" customFormat="1">
      <c r="A581" s="343"/>
      <c r="B581" s="132" t="s">
        <v>50</v>
      </c>
      <c r="C581" s="8"/>
      <c r="D581" s="133"/>
      <c r="E581" s="133"/>
      <c r="F581" s="133"/>
    </row>
    <row r="582" spans="1:6" s="337" customFormat="1">
      <c r="A582" s="343"/>
      <c r="B582" s="132" t="s">
        <v>1041</v>
      </c>
      <c r="C582" s="8" t="s">
        <v>1</v>
      </c>
      <c r="D582" s="133">
        <v>81</v>
      </c>
      <c r="E582" s="133"/>
      <c r="F582" s="133">
        <f>D582*E582</f>
        <v>0</v>
      </c>
    </row>
    <row r="583" spans="1:6" s="337" customFormat="1">
      <c r="A583" s="343"/>
      <c r="B583" s="132" t="s">
        <v>47</v>
      </c>
      <c r="C583" s="8" t="s">
        <v>1</v>
      </c>
      <c r="D583" s="133">
        <v>39</v>
      </c>
      <c r="E583" s="133"/>
      <c r="F583" s="133">
        <f>D583*E583</f>
        <v>0</v>
      </c>
    </row>
    <row r="584" spans="1:6" s="337" customFormat="1">
      <c r="A584" s="343"/>
      <c r="B584" s="132" t="s">
        <v>51</v>
      </c>
      <c r="C584" s="8"/>
      <c r="D584" s="133"/>
      <c r="E584" s="133"/>
      <c r="F584" s="133"/>
    </row>
    <row r="585" spans="1:6" s="337" customFormat="1">
      <c r="A585" s="343"/>
      <c r="B585" s="132" t="s">
        <v>57</v>
      </c>
      <c r="C585" s="8" t="s">
        <v>1</v>
      </c>
      <c r="D585" s="133">
        <v>49</v>
      </c>
      <c r="E585" s="133"/>
      <c r="F585" s="133">
        <f>D585*E585</f>
        <v>0</v>
      </c>
    </row>
    <row r="586" spans="1:6" s="337" customFormat="1">
      <c r="A586" s="343"/>
      <c r="B586" s="132" t="s">
        <v>29</v>
      </c>
      <c r="C586" s="8"/>
      <c r="D586" s="133"/>
      <c r="E586" s="133"/>
      <c r="F586" s="133"/>
    </row>
    <row r="587" spans="1:6" s="337" customFormat="1">
      <c r="A587" s="343"/>
      <c r="B587" s="132" t="s">
        <v>48</v>
      </c>
      <c r="C587" s="8" t="s">
        <v>1</v>
      </c>
      <c r="D587" s="133">
        <v>84</v>
      </c>
      <c r="E587" s="133"/>
      <c r="F587" s="133">
        <f>D587*E587</f>
        <v>0</v>
      </c>
    </row>
    <row r="588" spans="1:6" s="337" customFormat="1">
      <c r="A588" s="343"/>
      <c r="B588" s="132" t="s">
        <v>25</v>
      </c>
      <c r="C588" s="8" t="s">
        <v>1</v>
      </c>
      <c r="D588" s="133">
        <v>56</v>
      </c>
      <c r="E588" s="133"/>
      <c r="F588" s="133">
        <f>D588*E588</f>
        <v>0</v>
      </c>
    </row>
    <row r="589" spans="1:6" s="337" customFormat="1">
      <c r="A589" s="343"/>
      <c r="B589" s="132" t="s">
        <v>1046</v>
      </c>
      <c r="C589" s="8"/>
      <c r="D589" s="133"/>
      <c r="E589" s="133"/>
      <c r="F589" s="133"/>
    </row>
    <row r="590" spans="1:6" s="337" customFormat="1">
      <c r="A590" s="343"/>
      <c r="B590" s="132" t="s">
        <v>26</v>
      </c>
      <c r="C590" s="8" t="s">
        <v>1</v>
      </c>
      <c r="D590" s="133">
        <v>485</v>
      </c>
      <c r="E590" s="133"/>
      <c r="F590" s="133">
        <f>D590*E590</f>
        <v>0</v>
      </c>
    </row>
    <row r="591" spans="1:6" s="337" customFormat="1">
      <c r="A591" s="343"/>
      <c r="B591" s="132" t="s">
        <v>50</v>
      </c>
      <c r="C591" s="8"/>
      <c r="D591" s="133"/>
      <c r="E591" s="133"/>
      <c r="F591" s="133"/>
    </row>
    <row r="592" spans="1:6" s="337" customFormat="1">
      <c r="A592" s="343"/>
      <c r="B592" s="132" t="s">
        <v>28</v>
      </c>
      <c r="C592" s="8" t="s">
        <v>1</v>
      </c>
      <c r="D592" s="133">
        <v>10</v>
      </c>
      <c r="E592" s="133"/>
      <c r="F592" s="133">
        <f>D592*E592</f>
        <v>0</v>
      </c>
    </row>
    <row r="593" spans="1:17" s="337" customFormat="1">
      <c r="A593" s="343"/>
      <c r="B593" s="132" t="s">
        <v>1047</v>
      </c>
      <c r="C593" s="8"/>
      <c r="D593" s="133"/>
      <c r="E593" s="133"/>
      <c r="F593" s="133"/>
    </row>
    <row r="594" spans="1:17" s="337" customFormat="1">
      <c r="A594" s="343"/>
      <c r="B594" s="132" t="s">
        <v>1045</v>
      </c>
      <c r="C594" s="8" t="s">
        <v>1</v>
      </c>
      <c r="D594" s="133">
        <v>60</v>
      </c>
      <c r="E594" s="133"/>
      <c r="F594" s="133">
        <f>+E594*D594</f>
        <v>0</v>
      </c>
    </row>
    <row r="595" spans="1:17" s="337" customFormat="1">
      <c r="A595" s="343"/>
      <c r="B595" s="132" t="s">
        <v>55</v>
      </c>
      <c r="C595" s="8"/>
      <c r="D595" s="133"/>
      <c r="E595" s="133"/>
      <c r="F595" s="133"/>
    </row>
    <row r="596" spans="1:17" s="337" customFormat="1">
      <c r="A596" s="343"/>
      <c r="B596" s="132" t="s">
        <v>5</v>
      </c>
      <c r="C596" s="8"/>
      <c r="D596" s="133"/>
      <c r="E596" s="133"/>
      <c r="F596" s="133"/>
    </row>
    <row r="597" spans="1:17" s="337" customFormat="1">
      <c r="A597" s="343"/>
      <c r="B597" s="132"/>
      <c r="C597" s="8"/>
      <c r="D597" s="133"/>
      <c r="E597" s="133"/>
      <c r="F597" s="133"/>
    </row>
    <row r="598" spans="1:17" s="337" customFormat="1" ht="120">
      <c r="A598" s="343">
        <f>MAX($A$3:A597)+0.01</f>
        <v>1.7600000000000007</v>
      </c>
      <c r="B598" s="132" t="s">
        <v>1246</v>
      </c>
      <c r="C598" s="8" t="s">
        <v>17</v>
      </c>
      <c r="D598" s="133">
        <v>48</v>
      </c>
      <c r="E598" s="133"/>
      <c r="F598" s="133">
        <f>D598*E598</f>
        <v>0</v>
      </c>
    </row>
    <row r="599" spans="1:17" s="337" customFormat="1">
      <c r="A599" s="343"/>
      <c r="B599" s="132"/>
      <c r="C599" s="8"/>
      <c r="D599" s="133"/>
      <c r="E599" s="133"/>
      <c r="F599" s="133"/>
    </row>
    <row r="600" spans="1:17" s="337" customFormat="1" ht="75">
      <c r="A600" s="343">
        <f>MAX($A$3:A599)+0.01</f>
        <v>1.7700000000000007</v>
      </c>
      <c r="B600" s="132" t="s">
        <v>1048</v>
      </c>
      <c r="C600" s="8"/>
      <c r="D600" s="133"/>
      <c r="E600" s="133"/>
      <c r="F600" s="133"/>
    </row>
    <row r="601" spans="1:17" s="337" customFormat="1">
      <c r="A601" s="343"/>
      <c r="B601" s="132" t="s">
        <v>1049</v>
      </c>
      <c r="C601" s="8"/>
      <c r="D601" s="133"/>
      <c r="E601" s="133"/>
      <c r="F601" s="133"/>
    </row>
    <row r="602" spans="1:17" s="337" customFormat="1">
      <c r="A602" s="343"/>
      <c r="B602" s="132" t="s">
        <v>1050</v>
      </c>
      <c r="C602" s="8" t="s">
        <v>0</v>
      </c>
      <c r="D602" s="133">
        <v>28</v>
      </c>
      <c r="E602" s="133"/>
      <c r="F602" s="133">
        <f>+E602*D602</f>
        <v>0</v>
      </c>
    </row>
    <row r="603" spans="1:17" s="337" customFormat="1">
      <c r="A603" s="343"/>
      <c r="B603" s="132"/>
      <c r="C603" s="8"/>
      <c r="D603" s="133"/>
      <c r="E603" s="133"/>
      <c r="F603" s="133"/>
    </row>
    <row r="604" spans="1:17" s="337" customFormat="1">
      <c r="A604" s="343"/>
      <c r="B604" s="304" t="s">
        <v>1252</v>
      </c>
      <c r="C604" s="8"/>
      <c r="D604" s="133"/>
      <c r="E604" s="133"/>
      <c r="F604" s="133"/>
    </row>
    <row r="605" spans="1:17" s="337" customFormat="1">
      <c r="A605" s="343"/>
      <c r="B605" s="132"/>
      <c r="C605" s="8"/>
      <c r="D605" s="133"/>
      <c r="E605" s="133"/>
      <c r="F605" s="133"/>
    </row>
    <row r="606" spans="1:17" ht="180">
      <c r="A606" s="344">
        <f>MAX($A$23:A605)+0.01</f>
        <v>1.7800000000000007</v>
      </c>
      <c r="B606" s="34" t="s">
        <v>1248</v>
      </c>
      <c r="C606" s="8" t="s">
        <v>366</v>
      </c>
      <c r="D606" s="5">
        <v>12</v>
      </c>
      <c r="E606" s="5"/>
      <c r="F606" s="5">
        <f>D606*E606</f>
        <v>0</v>
      </c>
      <c r="G606"/>
      <c r="H606"/>
      <c r="I606"/>
      <c r="J606"/>
      <c r="K606"/>
      <c r="L606"/>
      <c r="M606"/>
      <c r="N606"/>
      <c r="O606"/>
      <c r="P606"/>
      <c r="Q606"/>
    </row>
    <row r="607" spans="1:17">
      <c r="A607" s="345"/>
      <c r="B607" s="34"/>
      <c r="C607" s="126"/>
      <c r="D607" s="127"/>
      <c r="E607" s="88"/>
      <c r="F607" s="128"/>
      <c r="G607"/>
      <c r="H607"/>
      <c r="I607"/>
      <c r="J607"/>
      <c r="K607"/>
      <c r="L607"/>
      <c r="M607"/>
      <c r="N607"/>
      <c r="O607"/>
      <c r="P607"/>
      <c r="Q607"/>
    </row>
    <row r="608" spans="1:17" ht="150">
      <c r="A608" s="344">
        <f>MAX($A$23:A606)+0.01</f>
        <v>1.7900000000000007</v>
      </c>
      <c r="B608" s="34" t="s">
        <v>1257</v>
      </c>
      <c r="C608" s="8" t="s">
        <v>366</v>
      </c>
      <c r="D608" s="5">
        <v>2</v>
      </c>
      <c r="E608" s="5"/>
      <c r="F608" s="5">
        <f>D608*E608</f>
        <v>0</v>
      </c>
      <c r="G608"/>
      <c r="H608"/>
      <c r="I608"/>
      <c r="J608"/>
      <c r="K608"/>
      <c r="L608"/>
      <c r="M608"/>
      <c r="N608"/>
      <c r="O608"/>
      <c r="P608"/>
      <c r="Q608"/>
    </row>
    <row r="609" spans="1:17">
      <c r="A609" s="345"/>
      <c r="B609" s="34"/>
      <c r="C609" s="126"/>
      <c r="D609" s="127"/>
      <c r="E609" s="88"/>
      <c r="F609" s="128"/>
      <c r="G609"/>
      <c r="H609"/>
      <c r="I609"/>
      <c r="J609"/>
      <c r="K609"/>
      <c r="L609"/>
      <c r="M609"/>
      <c r="N609"/>
      <c r="O609"/>
      <c r="P609"/>
      <c r="Q609"/>
    </row>
    <row r="610" spans="1:17" ht="45">
      <c r="A610" s="344">
        <f>MAX($A$23:A608)+0.01</f>
        <v>1.8000000000000007</v>
      </c>
      <c r="B610" s="34" t="s">
        <v>104</v>
      </c>
      <c r="C610" s="8" t="s">
        <v>365</v>
      </c>
      <c r="D610" s="5">
        <v>6</v>
      </c>
      <c r="E610" s="5"/>
      <c r="F610" s="5">
        <f>D610*E610</f>
        <v>0</v>
      </c>
      <c r="G610"/>
      <c r="H610"/>
      <c r="I610"/>
      <c r="J610"/>
      <c r="K610"/>
      <c r="L610"/>
      <c r="M610"/>
      <c r="N610"/>
      <c r="O610"/>
      <c r="P610"/>
      <c r="Q610"/>
    </row>
    <row r="611" spans="1:17">
      <c r="A611" s="345"/>
      <c r="B611" s="34"/>
      <c r="C611" s="126"/>
      <c r="D611" s="127"/>
      <c r="E611" s="88"/>
      <c r="F611" s="128"/>
      <c r="G611"/>
      <c r="H611"/>
      <c r="I611"/>
      <c r="J611"/>
      <c r="K611"/>
      <c r="L611"/>
      <c r="M611"/>
      <c r="N611"/>
      <c r="O611"/>
      <c r="P611"/>
      <c r="Q611"/>
    </row>
    <row r="612" spans="1:17" ht="30">
      <c r="A612" s="344">
        <f>MAX($A$23:A610)+0.01</f>
        <v>1.8100000000000007</v>
      </c>
      <c r="B612" s="34" t="s">
        <v>105</v>
      </c>
      <c r="C612" s="8" t="s">
        <v>366</v>
      </c>
      <c r="D612" s="5">
        <v>3</v>
      </c>
      <c r="E612" s="5"/>
      <c r="F612" s="5">
        <f>D612*E612</f>
        <v>0</v>
      </c>
      <c r="G612"/>
      <c r="H612"/>
      <c r="I612"/>
      <c r="J612"/>
      <c r="K612"/>
      <c r="L612"/>
      <c r="M612"/>
      <c r="N612"/>
      <c r="O612"/>
      <c r="P612"/>
      <c r="Q612"/>
    </row>
    <row r="613" spans="1:17">
      <c r="A613" s="345"/>
      <c r="B613" s="34"/>
      <c r="C613" s="126"/>
      <c r="D613" s="127"/>
      <c r="E613" s="88"/>
      <c r="F613" s="128"/>
      <c r="G613"/>
      <c r="H613"/>
      <c r="I613"/>
      <c r="J613"/>
      <c r="K613"/>
      <c r="L613"/>
      <c r="M613"/>
      <c r="N613"/>
      <c r="O613"/>
      <c r="P613"/>
      <c r="Q613"/>
    </row>
    <row r="614" spans="1:17" ht="210">
      <c r="A614" s="344">
        <f>MAX($A$23:A612)+0.01</f>
        <v>1.8200000000000007</v>
      </c>
      <c r="B614" s="34" t="s">
        <v>1258</v>
      </c>
      <c r="C614" s="8" t="s">
        <v>366</v>
      </c>
      <c r="D614" s="5">
        <v>10</v>
      </c>
      <c r="E614" s="5"/>
      <c r="F614" s="5">
        <f>D614*E614</f>
        <v>0</v>
      </c>
      <c r="G614"/>
      <c r="H614"/>
      <c r="I614"/>
      <c r="J614"/>
      <c r="K614"/>
      <c r="L614"/>
      <c r="M614"/>
      <c r="N614"/>
      <c r="O614"/>
      <c r="P614"/>
      <c r="Q614"/>
    </row>
    <row r="615" spans="1:17">
      <c r="A615" s="345"/>
      <c r="B615" s="34"/>
      <c r="C615" s="126"/>
      <c r="D615" s="127"/>
      <c r="E615" s="88"/>
      <c r="F615" s="128"/>
      <c r="G615"/>
      <c r="H615"/>
      <c r="I615"/>
      <c r="J615"/>
      <c r="K615"/>
      <c r="L615"/>
      <c r="M615"/>
      <c r="N615"/>
      <c r="O615"/>
      <c r="P615"/>
      <c r="Q615"/>
    </row>
    <row r="616" spans="1:17" ht="60">
      <c r="A616" s="344">
        <f>MAX($A$23:A615)+0.01</f>
        <v>1.8300000000000007</v>
      </c>
      <c r="B616" s="34" t="s">
        <v>109</v>
      </c>
      <c r="C616" s="8" t="s">
        <v>366</v>
      </c>
      <c r="D616" s="5">
        <v>3</v>
      </c>
      <c r="E616" s="5"/>
      <c r="F616" s="5">
        <f>D616*E616</f>
        <v>0</v>
      </c>
      <c r="G616"/>
      <c r="H616"/>
      <c r="I616"/>
      <c r="J616"/>
      <c r="K616"/>
      <c r="L616"/>
      <c r="M616"/>
      <c r="N616"/>
      <c r="O616"/>
      <c r="P616"/>
      <c r="Q616"/>
    </row>
    <row r="617" spans="1:17">
      <c r="A617" s="345"/>
      <c r="B617" s="34"/>
      <c r="C617" s="85"/>
      <c r="D617" s="85"/>
      <c r="E617" s="86"/>
      <c r="F617" s="89"/>
      <c r="G617"/>
      <c r="H617"/>
      <c r="I617"/>
      <c r="J617"/>
      <c r="K617"/>
      <c r="L617"/>
      <c r="M617"/>
      <c r="N617"/>
      <c r="O617"/>
      <c r="P617"/>
      <c r="Q617"/>
    </row>
    <row r="618" spans="1:17" ht="75">
      <c r="A618" s="344">
        <f>MAX($A$23:A617)+0.01</f>
        <v>1.8400000000000007</v>
      </c>
      <c r="B618" s="34" t="s">
        <v>1249</v>
      </c>
      <c r="C618" s="8" t="s">
        <v>0</v>
      </c>
      <c r="D618" s="5">
        <v>1</v>
      </c>
      <c r="E618" s="5"/>
      <c r="F618" s="5">
        <f>D618*E618</f>
        <v>0</v>
      </c>
      <c r="G618"/>
      <c r="H618"/>
      <c r="I618"/>
      <c r="J618"/>
      <c r="K618"/>
      <c r="L618"/>
      <c r="M618"/>
      <c r="N618"/>
      <c r="O618"/>
      <c r="P618"/>
      <c r="Q618"/>
    </row>
    <row r="619" spans="1:17">
      <c r="A619" s="345"/>
      <c r="B619" s="34"/>
      <c r="C619" s="129"/>
      <c r="D619" s="129"/>
      <c r="E619" s="102"/>
      <c r="F619" s="21"/>
      <c r="G619"/>
      <c r="H619"/>
      <c r="I619"/>
      <c r="J619"/>
      <c r="K619"/>
      <c r="L619"/>
      <c r="M619"/>
      <c r="N619"/>
      <c r="O619"/>
      <c r="P619"/>
      <c r="Q619"/>
    </row>
    <row r="620" spans="1:17" ht="45">
      <c r="A620" s="344">
        <f>MAX($A$23:A619)+0.01</f>
        <v>1.8500000000000008</v>
      </c>
      <c r="B620" s="34" t="s">
        <v>1253</v>
      </c>
      <c r="D620" s="5"/>
      <c r="E620" s="5"/>
      <c r="F620" s="5"/>
      <c r="G620"/>
      <c r="H620"/>
      <c r="I620"/>
      <c r="J620"/>
      <c r="K620"/>
      <c r="L620"/>
      <c r="M620"/>
      <c r="N620"/>
      <c r="O620"/>
      <c r="P620"/>
      <c r="Q620"/>
    </row>
    <row r="621" spans="1:17">
      <c r="A621" s="344"/>
      <c r="B621" s="34" t="s">
        <v>1254</v>
      </c>
      <c r="D621" s="5"/>
      <c r="E621" s="5"/>
      <c r="F621" s="5"/>
      <c r="G621"/>
      <c r="H621"/>
      <c r="I621"/>
      <c r="J621"/>
      <c r="K621"/>
      <c r="L621"/>
      <c r="M621"/>
      <c r="N621"/>
      <c r="O621"/>
      <c r="P621"/>
      <c r="Q621"/>
    </row>
    <row r="622" spans="1:17">
      <c r="A622" s="344"/>
      <c r="B622" s="34" t="s">
        <v>1255</v>
      </c>
      <c r="C622" s="8" t="s">
        <v>0</v>
      </c>
      <c r="D622" s="5">
        <v>1</v>
      </c>
      <c r="E622" s="5"/>
      <c r="F622" s="5">
        <f>D622*E622</f>
        <v>0</v>
      </c>
      <c r="G622"/>
      <c r="H622"/>
      <c r="I622"/>
      <c r="J622"/>
      <c r="K622"/>
      <c r="L622"/>
      <c r="M622"/>
      <c r="N622"/>
      <c r="O622"/>
      <c r="P622"/>
      <c r="Q622"/>
    </row>
    <row r="623" spans="1:17">
      <c r="A623" s="344"/>
      <c r="B623" s="34" t="s">
        <v>1256</v>
      </c>
      <c r="C623" s="8" t="s">
        <v>0</v>
      </c>
      <c r="D623" s="5">
        <v>1</v>
      </c>
      <c r="E623" s="5"/>
      <c r="F623" s="5">
        <f>D623*E623</f>
        <v>0</v>
      </c>
      <c r="G623"/>
      <c r="H623"/>
      <c r="I623"/>
      <c r="J623"/>
      <c r="K623"/>
      <c r="L623"/>
      <c r="M623"/>
      <c r="N623"/>
      <c r="O623"/>
      <c r="P623"/>
      <c r="Q623"/>
    </row>
    <row r="624" spans="1:17">
      <c r="A624" s="345"/>
      <c r="B624" s="34"/>
      <c r="C624" s="129"/>
      <c r="D624" s="129"/>
      <c r="E624" s="102"/>
      <c r="F624" s="21"/>
      <c r="G624"/>
      <c r="H624"/>
      <c r="I624"/>
      <c r="J624"/>
      <c r="K624"/>
      <c r="L624"/>
      <c r="M624"/>
      <c r="N624"/>
      <c r="O624"/>
      <c r="P624"/>
      <c r="Q624"/>
    </row>
    <row r="625" spans="1:17" s="122" customFormat="1" ht="45">
      <c r="A625" s="344">
        <f>MAX($A$23:A624)+0.01</f>
        <v>1.8600000000000008</v>
      </c>
      <c r="B625" s="34" t="s">
        <v>1250</v>
      </c>
      <c r="C625" s="150"/>
      <c r="D625" s="339"/>
      <c r="E625" s="190"/>
      <c r="F625" s="157"/>
    </row>
    <row r="626" spans="1:17" s="157" customFormat="1">
      <c r="A626" s="346"/>
      <c r="B626" s="34" t="s">
        <v>1251</v>
      </c>
      <c r="C626" s="8" t="s">
        <v>1</v>
      </c>
      <c r="D626" s="5">
        <v>70</v>
      </c>
      <c r="E626" s="5"/>
      <c r="F626" s="5">
        <f>+E626*D626</f>
        <v>0</v>
      </c>
    </row>
    <row r="627" spans="1:17" s="122" customFormat="1">
      <c r="A627" s="346"/>
      <c r="B627" s="34"/>
      <c r="C627" s="150"/>
      <c r="D627" s="339"/>
      <c r="E627" s="190"/>
      <c r="F627" s="157"/>
    </row>
    <row r="628" spans="1:17">
      <c r="A628" s="344">
        <f>MAX($A$23:A627)+0.01</f>
        <v>1.8700000000000008</v>
      </c>
      <c r="B628" s="38" t="s">
        <v>134</v>
      </c>
      <c r="C628" s="8" t="s">
        <v>1</v>
      </c>
      <c r="D628" s="5">
        <v>12</v>
      </c>
      <c r="E628" s="5"/>
      <c r="F628" s="5">
        <f>D628*E628</f>
        <v>0</v>
      </c>
      <c r="G628"/>
      <c r="H628"/>
      <c r="I628"/>
      <c r="J628"/>
      <c r="K628"/>
      <c r="L628"/>
      <c r="M628"/>
      <c r="N628"/>
      <c r="O628"/>
      <c r="P628"/>
      <c r="Q628"/>
    </row>
    <row r="629" spans="1:17">
      <c r="A629" s="347"/>
      <c r="B629" s="38"/>
      <c r="C629" s="111"/>
      <c r="D629" s="109"/>
      <c r="E629" s="108"/>
      <c r="F629" s="48"/>
      <c r="G629"/>
      <c r="H629"/>
      <c r="I629"/>
      <c r="J629"/>
      <c r="K629"/>
      <c r="L629"/>
      <c r="M629"/>
      <c r="N629"/>
      <c r="O629"/>
      <c r="P629"/>
      <c r="Q629"/>
    </row>
    <row r="630" spans="1:17" ht="45">
      <c r="A630" s="344">
        <f>MAX($A$23:A629)+0.01</f>
        <v>1.8800000000000008</v>
      </c>
      <c r="B630" s="46" t="s">
        <v>141</v>
      </c>
      <c r="C630" s="8" t="s">
        <v>142</v>
      </c>
      <c r="D630" s="5">
        <v>1</v>
      </c>
      <c r="E630" s="5"/>
      <c r="F630" s="5">
        <f>D630*E630</f>
        <v>0</v>
      </c>
      <c r="G630"/>
      <c r="H630"/>
      <c r="I630"/>
      <c r="J630"/>
      <c r="K630"/>
      <c r="L630"/>
      <c r="M630"/>
      <c r="N630"/>
      <c r="O630"/>
      <c r="P630"/>
      <c r="Q630"/>
    </row>
    <row r="631" spans="1:17">
      <c r="A631" s="347"/>
      <c r="B631" s="39"/>
      <c r="C631" s="107"/>
      <c r="D631" s="107"/>
      <c r="E631" s="108"/>
      <c r="F631" s="48"/>
      <c r="G631"/>
      <c r="H631"/>
      <c r="I631"/>
      <c r="J631"/>
      <c r="K631"/>
      <c r="L631"/>
      <c r="M631"/>
      <c r="N631"/>
      <c r="O631"/>
      <c r="P631"/>
      <c r="Q631"/>
    </row>
    <row r="632" spans="1:17" s="337" customFormat="1">
      <c r="A632" s="343"/>
      <c r="B632" s="304" t="s">
        <v>1051</v>
      </c>
      <c r="C632" s="8"/>
      <c r="D632" s="133"/>
      <c r="E632" s="133"/>
      <c r="F632" s="133"/>
    </row>
    <row r="633" spans="1:17" s="337" customFormat="1">
      <c r="A633" s="343"/>
      <c r="B633" s="132"/>
      <c r="C633" s="8"/>
      <c r="D633" s="133"/>
      <c r="E633" s="133"/>
      <c r="F633" s="133"/>
    </row>
    <row r="634" spans="1:17" s="337" customFormat="1" ht="90">
      <c r="A634" s="343">
        <f>MAX($A$3:A631)+0.01</f>
        <v>1.8900000000000008</v>
      </c>
      <c r="B634" s="7" t="s">
        <v>1247</v>
      </c>
      <c r="C634" s="8"/>
      <c r="D634" s="133"/>
      <c r="E634" s="133"/>
      <c r="F634" s="133"/>
    </row>
    <row r="635" spans="1:17" s="337" customFormat="1" ht="285">
      <c r="A635" s="343"/>
      <c r="B635" s="132" t="s">
        <v>1052</v>
      </c>
      <c r="C635" s="8"/>
      <c r="D635" s="133"/>
      <c r="E635" s="133"/>
      <c r="F635" s="133"/>
    </row>
    <row r="636" spans="1:17" s="337" customFormat="1" ht="150">
      <c r="A636" s="343"/>
      <c r="B636" s="132" t="s">
        <v>1053</v>
      </c>
      <c r="C636" s="8"/>
      <c r="D636" s="133"/>
      <c r="E636" s="133"/>
      <c r="F636" s="133"/>
    </row>
    <row r="637" spans="1:17" s="337" customFormat="1" ht="390">
      <c r="A637" s="343"/>
      <c r="B637" s="132" t="s">
        <v>1054</v>
      </c>
      <c r="C637" s="8"/>
      <c r="D637" s="133"/>
      <c r="E637" s="133"/>
      <c r="F637" s="133"/>
    </row>
    <row r="638" spans="1:17" s="337" customFormat="1" ht="105">
      <c r="A638" s="343"/>
      <c r="B638" s="132" t="s">
        <v>1055</v>
      </c>
      <c r="C638" s="8"/>
      <c r="D638" s="133"/>
      <c r="E638" s="133"/>
      <c r="F638" s="133"/>
    </row>
    <row r="639" spans="1:17" s="337" customFormat="1" ht="30">
      <c r="A639" s="343"/>
      <c r="B639" s="132" t="s">
        <v>1056</v>
      </c>
      <c r="C639" s="8"/>
      <c r="D639" s="133"/>
      <c r="E639" s="133"/>
      <c r="F639" s="133"/>
    </row>
    <row r="640" spans="1:17" s="337" customFormat="1" ht="30">
      <c r="A640" s="343"/>
      <c r="B640" s="132" t="s">
        <v>1057</v>
      </c>
      <c r="C640" s="8"/>
      <c r="D640" s="133"/>
      <c r="E640" s="133"/>
      <c r="F640" s="133"/>
    </row>
    <row r="641" spans="1:6" s="337" customFormat="1" ht="30">
      <c r="A641" s="343"/>
      <c r="B641" s="132" t="s">
        <v>1058</v>
      </c>
      <c r="C641" s="8"/>
      <c r="D641" s="133"/>
      <c r="E641" s="133"/>
      <c r="F641" s="133"/>
    </row>
    <row r="642" spans="1:6" s="337" customFormat="1" ht="30">
      <c r="A642" s="343"/>
      <c r="B642" s="132" t="s">
        <v>1261</v>
      </c>
      <c r="C642" s="8"/>
      <c r="D642" s="133"/>
      <c r="E642" s="133"/>
      <c r="F642" s="133"/>
    </row>
    <row r="643" spans="1:6" s="337" customFormat="1">
      <c r="A643" s="343"/>
      <c r="B643" s="132" t="s">
        <v>1059</v>
      </c>
      <c r="C643" s="8"/>
      <c r="D643" s="133"/>
      <c r="E643" s="133"/>
      <c r="F643" s="133"/>
    </row>
    <row r="644" spans="1:6" s="337" customFormat="1">
      <c r="A644" s="343"/>
      <c r="B644" s="132" t="s">
        <v>1060</v>
      </c>
      <c r="C644" s="8"/>
      <c r="D644" s="133"/>
      <c r="E644" s="133"/>
      <c r="F644" s="133"/>
    </row>
    <row r="645" spans="1:6" s="337" customFormat="1">
      <c r="A645" s="343"/>
      <c r="B645" s="132" t="s">
        <v>1061</v>
      </c>
      <c r="C645" s="8"/>
      <c r="D645" s="133"/>
      <c r="E645" s="133"/>
      <c r="F645" s="133"/>
    </row>
    <row r="646" spans="1:6" s="337" customFormat="1">
      <c r="A646" s="343"/>
      <c r="B646" s="132" t="s">
        <v>1062</v>
      </c>
      <c r="C646" s="8"/>
      <c r="D646" s="133"/>
      <c r="E646" s="133"/>
      <c r="F646" s="133"/>
    </row>
    <row r="647" spans="1:6" s="337" customFormat="1">
      <c r="A647" s="343"/>
      <c r="B647" s="132" t="s">
        <v>1063</v>
      </c>
      <c r="C647" s="8"/>
      <c r="D647" s="133"/>
      <c r="E647" s="133"/>
      <c r="F647" s="133"/>
    </row>
    <row r="648" spans="1:6" s="337" customFormat="1">
      <c r="A648" s="343"/>
      <c r="B648" s="132" t="s">
        <v>1064</v>
      </c>
      <c r="C648" s="8"/>
      <c r="D648" s="133"/>
      <c r="E648" s="133"/>
      <c r="F648" s="133"/>
    </row>
    <row r="649" spans="1:6" s="337" customFormat="1">
      <c r="A649" s="343"/>
      <c r="B649" s="132" t="s">
        <v>1065</v>
      </c>
      <c r="C649" s="8"/>
      <c r="D649" s="133"/>
      <c r="E649" s="133"/>
      <c r="F649" s="133"/>
    </row>
    <row r="650" spans="1:6" s="337" customFormat="1">
      <c r="A650" s="343"/>
      <c r="B650" s="132" t="s">
        <v>1066</v>
      </c>
      <c r="C650" s="8"/>
      <c r="D650" s="133"/>
      <c r="E650" s="133"/>
      <c r="F650" s="133"/>
    </row>
    <row r="651" spans="1:6" s="337" customFormat="1">
      <c r="A651" s="343"/>
      <c r="B651" s="132" t="s">
        <v>1067</v>
      </c>
      <c r="C651" s="8"/>
      <c r="D651" s="133"/>
      <c r="E651" s="133"/>
      <c r="F651" s="133"/>
    </row>
    <row r="652" spans="1:6" s="337" customFormat="1">
      <c r="A652" s="343"/>
      <c r="B652" s="132" t="s">
        <v>1068</v>
      </c>
      <c r="C652" s="8"/>
      <c r="D652" s="133"/>
      <c r="E652" s="133"/>
      <c r="F652" s="133"/>
    </row>
    <row r="653" spans="1:6" s="337" customFormat="1">
      <c r="A653" s="343"/>
      <c r="B653" s="132" t="s">
        <v>1069</v>
      </c>
      <c r="C653" s="8"/>
      <c r="D653" s="133"/>
      <c r="E653" s="133"/>
      <c r="F653" s="133"/>
    </row>
    <row r="654" spans="1:6" s="337" customFormat="1">
      <c r="A654" s="343"/>
      <c r="B654" s="132" t="s">
        <v>1070</v>
      </c>
      <c r="C654" s="8"/>
      <c r="D654" s="133"/>
      <c r="E654" s="133"/>
      <c r="F654" s="133"/>
    </row>
    <row r="655" spans="1:6" s="337" customFormat="1">
      <c r="A655" s="343"/>
      <c r="B655" s="132" t="s">
        <v>1071</v>
      </c>
      <c r="C655" s="8"/>
      <c r="D655" s="133"/>
      <c r="E655" s="133"/>
      <c r="F655" s="133"/>
    </row>
    <row r="656" spans="1:6" s="337" customFormat="1">
      <c r="A656" s="343"/>
      <c r="B656" s="132" t="s">
        <v>1072</v>
      </c>
      <c r="C656" s="8"/>
      <c r="D656" s="133"/>
      <c r="E656" s="133"/>
      <c r="F656" s="133"/>
    </row>
    <row r="657" spans="1:6" s="337" customFormat="1">
      <c r="A657" s="343"/>
      <c r="B657" s="132" t="s">
        <v>1073</v>
      </c>
      <c r="C657" s="8"/>
      <c r="D657" s="133"/>
      <c r="E657" s="133"/>
      <c r="F657" s="133"/>
    </row>
    <row r="658" spans="1:6" s="337" customFormat="1">
      <c r="A658" s="343"/>
      <c r="B658" s="132" t="s">
        <v>1074</v>
      </c>
      <c r="C658" s="8"/>
      <c r="D658" s="133"/>
      <c r="E658" s="133"/>
      <c r="F658" s="133"/>
    </row>
    <row r="659" spans="1:6" s="337" customFormat="1">
      <c r="A659" s="343"/>
      <c r="B659" s="132" t="s">
        <v>1075</v>
      </c>
      <c r="C659" s="8"/>
      <c r="D659" s="133"/>
      <c r="E659" s="133"/>
      <c r="F659" s="133"/>
    </row>
    <row r="660" spans="1:6" s="337" customFormat="1">
      <c r="A660" s="343"/>
      <c r="B660" s="132" t="s">
        <v>1076</v>
      </c>
      <c r="C660" s="8"/>
      <c r="D660" s="133"/>
      <c r="E660" s="133"/>
      <c r="F660" s="133"/>
    </row>
    <row r="661" spans="1:6" s="337" customFormat="1">
      <c r="A661" s="343"/>
      <c r="B661" s="132" t="s">
        <v>1077</v>
      </c>
      <c r="C661" s="8"/>
      <c r="D661" s="133"/>
      <c r="E661" s="133"/>
      <c r="F661" s="133"/>
    </row>
    <row r="662" spans="1:6" s="337" customFormat="1" ht="60">
      <c r="A662" s="343"/>
      <c r="B662" s="132" t="s">
        <v>1078</v>
      </c>
      <c r="C662" s="8" t="s">
        <v>0</v>
      </c>
      <c r="D662" s="133">
        <v>1</v>
      </c>
      <c r="E662" s="133"/>
      <c r="F662" s="133">
        <f>D662*E662</f>
        <v>0</v>
      </c>
    </row>
    <row r="663" spans="1:6" s="337" customFormat="1">
      <c r="A663" s="343"/>
      <c r="B663" s="132"/>
      <c r="C663" s="8"/>
      <c r="D663" s="133"/>
      <c r="E663" s="133"/>
      <c r="F663" s="133"/>
    </row>
    <row r="664" spans="1:6" s="337" customFormat="1" ht="90">
      <c r="A664" s="343">
        <f>MAX($A$3:A663)+0.01</f>
        <v>1.9000000000000008</v>
      </c>
      <c r="B664" s="7" t="s">
        <v>1247</v>
      </c>
      <c r="C664" s="8"/>
      <c r="D664" s="133"/>
      <c r="E664" s="133"/>
      <c r="F664" s="133"/>
    </row>
    <row r="665" spans="1:6" s="337" customFormat="1" ht="285">
      <c r="A665" s="343"/>
      <c r="B665" s="132" t="s">
        <v>1052</v>
      </c>
      <c r="C665" s="8"/>
      <c r="D665" s="133"/>
      <c r="E665" s="133"/>
      <c r="F665" s="133"/>
    </row>
    <row r="666" spans="1:6" s="337" customFormat="1" ht="150">
      <c r="A666" s="343"/>
      <c r="B666" s="132" t="s">
        <v>1053</v>
      </c>
      <c r="C666" s="8"/>
      <c r="D666" s="133"/>
      <c r="E666" s="133"/>
      <c r="F666" s="133"/>
    </row>
    <row r="667" spans="1:6" s="337" customFormat="1" ht="390">
      <c r="A667" s="343"/>
      <c r="B667" s="132" t="s">
        <v>1054</v>
      </c>
      <c r="C667" s="8"/>
      <c r="D667" s="133"/>
      <c r="E667" s="133"/>
      <c r="F667" s="133"/>
    </row>
    <row r="668" spans="1:6" s="337" customFormat="1" ht="105">
      <c r="A668" s="343"/>
      <c r="B668" s="132" t="s">
        <v>1055</v>
      </c>
      <c r="C668" s="8"/>
      <c r="D668" s="133"/>
      <c r="E668" s="133"/>
      <c r="F668" s="133"/>
    </row>
    <row r="669" spans="1:6" s="337" customFormat="1" ht="30">
      <c r="A669" s="343"/>
      <c r="B669" s="132" t="s">
        <v>1056</v>
      </c>
      <c r="C669" s="8"/>
      <c r="D669" s="133"/>
      <c r="E669" s="133"/>
      <c r="F669" s="133"/>
    </row>
    <row r="670" spans="1:6" s="337" customFormat="1" ht="30">
      <c r="A670" s="343"/>
      <c r="B670" s="132" t="s">
        <v>1057</v>
      </c>
      <c r="C670" s="8"/>
      <c r="D670" s="133"/>
      <c r="E670" s="133"/>
      <c r="F670" s="133"/>
    </row>
    <row r="671" spans="1:6" s="337" customFormat="1" ht="30">
      <c r="A671" s="343"/>
      <c r="B671" s="132" t="s">
        <v>1058</v>
      </c>
      <c r="C671" s="8"/>
      <c r="D671" s="133"/>
      <c r="E671" s="133"/>
      <c r="F671" s="133"/>
    </row>
    <row r="672" spans="1:6" s="337" customFormat="1" ht="30">
      <c r="A672" s="343"/>
      <c r="B672" s="132" t="s">
        <v>1262</v>
      </c>
      <c r="C672" s="8"/>
      <c r="D672" s="133"/>
      <c r="E672" s="133"/>
      <c r="F672" s="133"/>
    </row>
    <row r="673" spans="1:6" s="337" customFormat="1">
      <c r="A673" s="343"/>
      <c r="B673" s="132" t="s">
        <v>1079</v>
      </c>
      <c r="C673" s="8"/>
      <c r="D673" s="133"/>
      <c r="E673" s="133"/>
      <c r="F673" s="133"/>
    </row>
    <row r="674" spans="1:6" s="337" customFormat="1">
      <c r="A674" s="343"/>
      <c r="B674" s="132" t="s">
        <v>1080</v>
      </c>
      <c r="C674" s="8"/>
      <c r="D674" s="133"/>
      <c r="E674" s="133"/>
      <c r="F674" s="133"/>
    </row>
    <row r="675" spans="1:6" s="337" customFormat="1">
      <c r="A675" s="343"/>
      <c r="B675" s="132" t="s">
        <v>1081</v>
      </c>
      <c r="C675" s="8"/>
      <c r="D675" s="133"/>
      <c r="E675" s="133"/>
      <c r="F675" s="133"/>
    </row>
    <row r="676" spans="1:6" s="337" customFormat="1">
      <c r="A676" s="343"/>
      <c r="B676" s="132" t="s">
        <v>1082</v>
      </c>
      <c r="C676" s="8"/>
      <c r="D676" s="133"/>
      <c r="E676" s="133"/>
      <c r="F676" s="133"/>
    </row>
    <row r="677" spans="1:6" s="337" customFormat="1">
      <c r="A677" s="343"/>
      <c r="B677" s="132" t="s">
        <v>1083</v>
      </c>
      <c r="C677" s="8"/>
      <c r="D677" s="133"/>
      <c r="E677" s="133"/>
      <c r="F677" s="133"/>
    </row>
    <row r="678" spans="1:6" s="337" customFormat="1">
      <c r="A678" s="343"/>
      <c r="B678" s="132" t="s">
        <v>1084</v>
      </c>
      <c r="C678" s="8"/>
      <c r="D678" s="133"/>
      <c r="E678" s="133"/>
      <c r="F678" s="133"/>
    </row>
    <row r="679" spans="1:6" s="337" customFormat="1">
      <c r="A679" s="343"/>
      <c r="B679" s="132" t="s">
        <v>1085</v>
      </c>
      <c r="C679" s="8"/>
      <c r="D679" s="133"/>
      <c r="E679" s="133"/>
      <c r="F679" s="133"/>
    </row>
    <row r="680" spans="1:6" s="337" customFormat="1">
      <c r="A680" s="343"/>
      <c r="B680" s="132" t="s">
        <v>1086</v>
      </c>
      <c r="C680" s="8"/>
      <c r="D680" s="133"/>
      <c r="E680" s="133"/>
      <c r="F680" s="133"/>
    </row>
    <row r="681" spans="1:6" s="337" customFormat="1">
      <c r="A681" s="343"/>
      <c r="B681" s="132" t="s">
        <v>1087</v>
      </c>
      <c r="C681" s="8"/>
      <c r="D681" s="133"/>
      <c r="E681" s="133"/>
      <c r="F681" s="133"/>
    </row>
    <row r="682" spans="1:6" s="337" customFormat="1">
      <c r="A682" s="343"/>
      <c r="B682" s="132" t="s">
        <v>1088</v>
      </c>
      <c r="C682" s="8"/>
      <c r="D682" s="133"/>
      <c r="E682" s="133"/>
      <c r="F682" s="133"/>
    </row>
    <row r="683" spans="1:6" s="337" customFormat="1">
      <c r="A683" s="343"/>
      <c r="B683" s="132" t="s">
        <v>1069</v>
      </c>
      <c r="C683" s="8"/>
      <c r="D683" s="133"/>
      <c r="E683" s="133"/>
      <c r="F683" s="133"/>
    </row>
    <row r="684" spans="1:6" s="337" customFormat="1">
      <c r="A684" s="343"/>
      <c r="B684" s="132" t="s">
        <v>1089</v>
      </c>
      <c r="C684" s="8"/>
      <c r="D684" s="133"/>
      <c r="E684" s="133"/>
      <c r="F684" s="133"/>
    </row>
    <row r="685" spans="1:6" s="337" customFormat="1">
      <c r="A685" s="343"/>
      <c r="B685" s="132" t="s">
        <v>1090</v>
      </c>
      <c r="C685" s="8"/>
      <c r="D685" s="133"/>
      <c r="E685" s="133"/>
      <c r="F685" s="133"/>
    </row>
    <row r="686" spans="1:6" s="337" customFormat="1">
      <c r="A686" s="343"/>
      <c r="B686" s="132" t="s">
        <v>1091</v>
      </c>
      <c r="C686" s="8"/>
      <c r="D686" s="133"/>
      <c r="E686" s="133"/>
      <c r="F686" s="133"/>
    </row>
    <row r="687" spans="1:6" s="337" customFormat="1">
      <c r="A687" s="343"/>
      <c r="B687" s="132" t="s">
        <v>1073</v>
      </c>
      <c r="C687" s="8"/>
      <c r="D687" s="133"/>
      <c r="E687" s="133"/>
      <c r="F687" s="133"/>
    </row>
    <row r="688" spans="1:6" s="337" customFormat="1">
      <c r="A688" s="343"/>
      <c r="B688" s="132" t="s">
        <v>1074</v>
      </c>
      <c r="C688" s="8"/>
      <c r="D688" s="133"/>
      <c r="E688" s="133"/>
      <c r="F688" s="133"/>
    </row>
    <row r="689" spans="1:6" s="337" customFormat="1">
      <c r="A689" s="343"/>
      <c r="B689" s="132" t="s">
        <v>1092</v>
      </c>
      <c r="C689" s="8"/>
      <c r="D689" s="133"/>
      <c r="E689" s="133"/>
      <c r="F689" s="133"/>
    </row>
    <row r="690" spans="1:6" s="337" customFormat="1">
      <c r="A690" s="343"/>
      <c r="B690" s="132" t="s">
        <v>1093</v>
      </c>
      <c r="C690" s="8"/>
      <c r="D690" s="133"/>
      <c r="E690" s="133"/>
      <c r="F690" s="133"/>
    </row>
    <row r="691" spans="1:6" s="337" customFormat="1">
      <c r="A691" s="343"/>
      <c r="B691" s="132" t="s">
        <v>1077</v>
      </c>
      <c r="C691" s="8"/>
      <c r="D691" s="133"/>
      <c r="E691" s="133"/>
      <c r="F691" s="133"/>
    </row>
    <row r="692" spans="1:6" s="337" customFormat="1" ht="60">
      <c r="A692" s="343"/>
      <c r="B692" s="132" t="s">
        <v>1078</v>
      </c>
      <c r="C692" s="8" t="s">
        <v>0</v>
      </c>
      <c r="D692" s="133">
        <v>2</v>
      </c>
      <c r="E692" s="133"/>
      <c r="F692" s="133">
        <f>D692*E692</f>
        <v>0</v>
      </c>
    </row>
    <row r="693" spans="1:6" s="337" customFormat="1">
      <c r="A693" s="343"/>
      <c r="B693" s="132"/>
      <c r="C693" s="8"/>
      <c r="D693" s="133"/>
      <c r="E693" s="133"/>
      <c r="F693" s="133"/>
    </row>
    <row r="694" spans="1:6" s="337" customFormat="1" ht="90">
      <c r="A694" s="343">
        <f>MAX($A$3:A693)+0.01</f>
        <v>1.9100000000000008</v>
      </c>
      <c r="B694" s="7" t="s">
        <v>1259</v>
      </c>
      <c r="C694" s="8"/>
      <c r="D694" s="133"/>
      <c r="E694" s="133"/>
      <c r="F694" s="133"/>
    </row>
    <row r="695" spans="1:6" s="337" customFormat="1" ht="285">
      <c r="A695" s="343"/>
      <c r="B695" s="132" t="s">
        <v>1052</v>
      </c>
      <c r="C695" s="8"/>
      <c r="D695" s="133"/>
      <c r="E695" s="133"/>
      <c r="F695" s="133"/>
    </row>
    <row r="696" spans="1:6" s="337" customFormat="1" ht="150">
      <c r="A696" s="343"/>
      <c r="B696" s="132" t="s">
        <v>1053</v>
      </c>
      <c r="C696" s="8"/>
      <c r="D696" s="133"/>
      <c r="E696" s="133"/>
      <c r="F696" s="133"/>
    </row>
    <row r="697" spans="1:6" s="337" customFormat="1" ht="390">
      <c r="A697" s="343"/>
      <c r="B697" s="132" t="s">
        <v>1054</v>
      </c>
      <c r="C697" s="8"/>
      <c r="D697" s="133"/>
      <c r="E697" s="133"/>
      <c r="F697" s="133"/>
    </row>
    <row r="698" spans="1:6" s="337" customFormat="1" ht="105">
      <c r="A698" s="343"/>
      <c r="B698" s="132" t="s">
        <v>1055</v>
      </c>
      <c r="C698" s="8"/>
      <c r="D698" s="133"/>
      <c r="E698" s="133"/>
      <c r="F698" s="133"/>
    </row>
    <row r="699" spans="1:6" s="337" customFormat="1" ht="30">
      <c r="A699" s="343"/>
      <c r="B699" s="132" t="s">
        <v>1056</v>
      </c>
      <c r="C699" s="8"/>
      <c r="D699" s="133"/>
      <c r="E699" s="133"/>
      <c r="F699" s="133"/>
    </row>
    <row r="700" spans="1:6" s="337" customFormat="1" ht="30">
      <c r="A700" s="343"/>
      <c r="B700" s="132" t="s">
        <v>1057</v>
      </c>
      <c r="C700" s="8"/>
      <c r="D700" s="133"/>
      <c r="E700" s="133"/>
      <c r="F700" s="133"/>
    </row>
    <row r="701" spans="1:6" s="337" customFormat="1" ht="30">
      <c r="A701" s="343"/>
      <c r="B701" s="132" t="s">
        <v>1058</v>
      </c>
      <c r="C701" s="8"/>
      <c r="D701" s="133"/>
      <c r="E701" s="133"/>
      <c r="F701" s="133"/>
    </row>
    <row r="702" spans="1:6" s="337" customFormat="1" ht="30">
      <c r="A702" s="343"/>
      <c r="B702" s="132" t="s">
        <v>1263</v>
      </c>
      <c r="C702" s="8"/>
      <c r="D702" s="133"/>
      <c r="E702" s="133"/>
      <c r="F702" s="133"/>
    </row>
    <row r="703" spans="1:6" s="337" customFormat="1">
      <c r="A703" s="343"/>
      <c r="B703" s="132" t="s">
        <v>1094</v>
      </c>
      <c r="C703" s="8"/>
      <c r="D703" s="133"/>
      <c r="E703" s="133"/>
      <c r="F703" s="133"/>
    </row>
    <row r="704" spans="1:6" s="337" customFormat="1">
      <c r="A704" s="343"/>
      <c r="B704" s="132" t="s">
        <v>1095</v>
      </c>
      <c r="C704" s="8"/>
      <c r="D704" s="133"/>
      <c r="E704" s="133"/>
      <c r="F704" s="133"/>
    </row>
    <row r="705" spans="1:6" s="337" customFormat="1">
      <c r="A705" s="343"/>
      <c r="B705" s="132" t="s">
        <v>1096</v>
      </c>
      <c r="C705" s="8"/>
      <c r="D705" s="133"/>
      <c r="E705" s="133"/>
      <c r="F705" s="133"/>
    </row>
    <row r="706" spans="1:6" s="337" customFormat="1">
      <c r="A706" s="343"/>
      <c r="B706" s="132" t="s">
        <v>1097</v>
      </c>
      <c r="C706" s="8"/>
      <c r="D706" s="133"/>
      <c r="E706" s="133"/>
      <c r="F706" s="133"/>
    </row>
    <row r="707" spans="1:6" s="337" customFormat="1">
      <c r="A707" s="343"/>
      <c r="B707" s="132" t="s">
        <v>1098</v>
      </c>
      <c r="C707" s="8"/>
      <c r="D707" s="133"/>
      <c r="E707" s="133"/>
      <c r="F707" s="133"/>
    </row>
    <row r="708" spans="1:6" s="337" customFormat="1">
      <c r="A708" s="343"/>
      <c r="B708" s="132" t="s">
        <v>1099</v>
      </c>
      <c r="C708" s="8"/>
      <c r="D708" s="133"/>
      <c r="E708" s="133"/>
      <c r="F708" s="133"/>
    </row>
    <row r="709" spans="1:6" s="337" customFormat="1">
      <c r="A709" s="343"/>
      <c r="B709" s="132" t="s">
        <v>1100</v>
      </c>
      <c r="C709" s="8"/>
      <c r="D709" s="133"/>
      <c r="E709" s="133"/>
      <c r="F709" s="133"/>
    </row>
    <row r="710" spans="1:6" s="337" customFormat="1">
      <c r="A710" s="343"/>
      <c r="B710" s="132" t="s">
        <v>1101</v>
      </c>
      <c r="C710" s="8"/>
      <c r="D710" s="133"/>
      <c r="E710" s="133"/>
      <c r="F710" s="133"/>
    </row>
    <row r="711" spans="1:6" s="337" customFormat="1">
      <c r="A711" s="343"/>
      <c r="B711" s="132" t="s">
        <v>1102</v>
      </c>
      <c r="C711" s="8"/>
      <c r="D711" s="133"/>
      <c r="E711" s="133"/>
      <c r="F711" s="133"/>
    </row>
    <row r="712" spans="1:6" s="337" customFormat="1">
      <c r="A712" s="343"/>
      <c r="B712" s="132" t="s">
        <v>1103</v>
      </c>
      <c r="C712" s="8"/>
      <c r="D712" s="133"/>
      <c r="E712" s="133"/>
      <c r="F712" s="133"/>
    </row>
    <row r="713" spans="1:6" s="337" customFormat="1">
      <c r="A713" s="343"/>
      <c r="B713" s="132" t="s">
        <v>1069</v>
      </c>
      <c r="C713" s="8"/>
      <c r="D713" s="133"/>
      <c r="E713" s="133"/>
      <c r="F713" s="133"/>
    </row>
    <row r="714" spans="1:6" s="337" customFormat="1">
      <c r="A714" s="343"/>
      <c r="B714" s="132" t="s">
        <v>1070</v>
      </c>
      <c r="C714" s="8"/>
      <c r="D714" s="133"/>
      <c r="E714" s="133"/>
      <c r="F714" s="133"/>
    </row>
    <row r="715" spans="1:6" s="337" customFormat="1">
      <c r="A715" s="343"/>
      <c r="B715" s="132" t="s">
        <v>1104</v>
      </c>
      <c r="C715" s="8"/>
      <c r="D715" s="133"/>
      <c r="E715" s="133"/>
      <c r="F715" s="133"/>
    </row>
    <row r="716" spans="1:6" s="337" customFormat="1">
      <c r="A716" s="343"/>
      <c r="B716" s="132" t="s">
        <v>1105</v>
      </c>
      <c r="C716" s="8"/>
      <c r="D716" s="133"/>
      <c r="E716" s="133"/>
      <c r="F716" s="133"/>
    </row>
    <row r="717" spans="1:6" s="337" customFormat="1">
      <c r="A717" s="343"/>
      <c r="B717" s="132" t="s">
        <v>1073</v>
      </c>
      <c r="C717" s="8"/>
      <c r="D717" s="133"/>
      <c r="E717" s="133"/>
      <c r="F717" s="133"/>
    </row>
    <row r="718" spans="1:6" s="337" customFormat="1">
      <c r="A718" s="343"/>
      <c r="B718" s="132" t="s">
        <v>1106</v>
      </c>
      <c r="C718" s="8"/>
      <c r="D718" s="133"/>
      <c r="E718" s="133"/>
      <c r="F718" s="133"/>
    </row>
    <row r="719" spans="1:6" s="337" customFormat="1">
      <c r="A719" s="343"/>
      <c r="B719" s="132" t="s">
        <v>1075</v>
      </c>
      <c r="C719" s="8"/>
      <c r="D719" s="133"/>
      <c r="E719" s="133"/>
      <c r="F719" s="133"/>
    </row>
    <row r="720" spans="1:6" s="337" customFormat="1">
      <c r="A720" s="343"/>
      <c r="B720" s="132" t="s">
        <v>1076</v>
      </c>
      <c r="C720" s="8"/>
      <c r="D720" s="133"/>
      <c r="E720" s="133"/>
      <c r="F720" s="133"/>
    </row>
    <row r="721" spans="1:6" s="337" customFormat="1">
      <c r="A721" s="343"/>
      <c r="B721" s="132" t="s">
        <v>1077</v>
      </c>
      <c r="C721" s="8"/>
      <c r="D721" s="133"/>
      <c r="E721" s="133"/>
      <c r="F721" s="133"/>
    </row>
    <row r="722" spans="1:6" s="337" customFormat="1" ht="60">
      <c r="A722" s="343"/>
      <c r="B722" s="132" t="s">
        <v>1078</v>
      </c>
      <c r="C722" s="8" t="s">
        <v>0</v>
      </c>
      <c r="D722" s="133">
        <v>1</v>
      </c>
      <c r="E722" s="133"/>
      <c r="F722" s="133">
        <f>D722*E722</f>
        <v>0</v>
      </c>
    </row>
    <row r="723" spans="1:6" s="337" customFormat="1">
      <c r="A723" s="343"/>
      <c r="B723" s="132"/>
      <c r="C723" s="8"/>
      <c r="D723" s="133"/>
      <c r="E723" s="133"/>
      <c r="F723" s="133"/>
    </row>
    <row r="724" spans="1:6" s="337" customFormat="1" ht="105">
      <c r="A724" s="343">
        <f>MAX($A$3:A723)+0.01</f>
        <v>1.9200000000000008</v>
      </c>
      <c r="B724" s="132" t="s">
        <v>1264</v>
      </c>
      <c r="C724" s="8"/>
      <c r="D724" s="133"/>
      <c r="E724" s="133"/>
      <c r="F724" s="133"/>
    </row>
    <row r="725" spans="1:6" s="337" customFormat="1" ht="105">
      <c r="A725" s="343"/>
      <c r="B725" s="132" t="s">
        <v>1107</v>
      </c>
      <c r="C725" s="8"/>
      <c r="D725" s="133"/>
      <c r="E725" s="133"/>
      <c r="F725" s="133"/>
    </row>
    <row r="726" spans="1:6" s="337" customFormat="1">
      <c r="A726" s="343"/>
      <c r="B726" s="132" t="s">
        <v>1108</v>
      </c>
      <c r="C726" s="8"/>
      <c r="D726" s="133"/>
      <c r="E726" s="133"/>
      <c r="F726" s="133"/>
    </row>
    <row r="727" spans="1:6" s="337" customFormat="1">
      <c r="A727" s="343"/>
      <c r="B727" s="132" t="s">
        <v>1109</v>
      </c>
      <c r="C727" s="8"/>
      <c r="D727" s="133"/>
      <c r="E727" s="133"/>
      <c r="F727" s="133"/>
    </row>
    <row r="728" spans="1:6" s="337" customFormat="1">
      <c r="A728" s="343"/>
      <c r="B728" s="132" t="s">
        <v>1110</v>
      </c>
      <c r="C728" s="8"/>
      <c r="D728" s="133"/>
      <c r="E728" s="133"/>
      <c r="F728" s="133"/>
    </row>
    <row r="729" spans="1:6" s="337" customFormat="1">
      <c r="A729" s="343"/>
      <c r="B729" s="132" t="s">
        <v>1111</v>
      </c>
      <c r="C729" s="8"/>
      <c r="D729" s="133"/>
      <c r="E729" s="133"/>
      <c r="F729" s="133"/>
    </row>
    <row r="730" spans="1:6" s="337" customFormat="1">
      <c r="A730" s="343"/>
      <c r="B730" s="132" t="s">
        <v>1112</v>
      </c>
      <c r="C730" s="8"/>
      <c r="D730" s="133"/>
      <c r="E730" s="133"/>
      <c r="F730" s="133"/>
    </row>
    <row r="731" spans="1:6" s="337" customFormat="1">
      <c r="A731" s="343"/>
      <c r="B731" s="132" t="s">
        <v>1113</v>
      </c>
      <c r="C731" s="8"/>
      <c r="D731" s="133"/>
      <c r="E731" s="133"/>
      <c r="F731" s="133"/>
    </row>
    <row r="732" spans="1:6" s="337" customFormat="1">
      <c r="A732" s="343"/>
      <c r="B732" s="132" t="s">
        <v>1114</v>
      </c>
      <c r="C732" s="8"/>
      <c r="D732" s="133"/>
      <c r="E732" s="133"/>
      <c r="F732" s="133"/>
    </row>
    <row r="733" spans="1:6" s="337" customFormat="1">
      <c r="A733" s="343"/>
      <c r="B733" s="132" t="s">
        <v>1115</v>
      </c>
      <c r="C733" s="8"/>
      <c r="D733" s="133"/>
      <c r="E733" s="133"/>
      <c r="F733" s="133"/>
    </row>
    <row r="734" spans="1:6" s="337" customFormat="1">
      <c r="A734" s="343"/>
      <c r="B734" s="132" t="s">
        <v>1116</v>
      </c>
      <c r="C734" s="8"/>
      <c r="D734" s="133"/>
      <c r="E734" s="133"/>
      <c r="F734" s="133"/>
    </row>
    <row r="735" spans="1:6" s="337" customFormat="1">
      <c r="A735" s="343"/>
      <c r="B735" s="132" t="s">
        <v>1117</v>
      </c>
      <c r="C735" s="8"/>
      <c r="D735" s="133"/>
      <c r="E735" s="133"/>
      <c r="F735" s="133"/>
    </row>
    <row r="736" spans="1:6" s="337" customFormat="1">
      <c r="A736" s="343"/>
      <c r="B736" s="132" t="s">
        <v>1118</v>
      </c>
      <c r="C736" s="8"/>
      <c r="D736" s="133"/>
      <c r="E736" s="133"/>
      <c r="F736" s="133"/>
    </row>
    <row r="737" spans="1:6" s="337" customFormat="1">
      <c r="A737" s="343"/>
      <c r="B737" s="132" t="s">
        <v>1119</v>
      </c>
      <c r="C737" s="8"/>
      <c r="D737" s="133"/>
      <c r="E737" s="133"/>
      <c r="F737" s="133"/>
    </row>
    <row r="738" spans="1:6" s="337" customFormat="1">
      <c r="A738" s="343"/>
      <c r="B738" s="132" t="s">
        <v>1120</v>
      </c>
      <c r="C738" s="8" t="s">
        <v>0</v>
      </c>
      <c r="D738" s="133">
        <v>6</v>
      </c>
      <c r="E738" s="133"/>
      <c r="F738" s="133">
        <f>D738*E738</f>
        <v>0</v>
      </c>
    </row>
    <row r="739" spans="1:6" s="337" customFormat="1">
      <c r="A739" s="343"/>
      <c r="B739" s="132"/>
      <c r="C739" s="8"/>
      <c r="D739" s="133"/>
      <c r="E739" s="133"/>
      <c r="F739" s="133"/>
    </row>
    <row r="740" spans="1:6" s="337" customFormat="1">
      <c r="A740" s="343"/>
      <c r="B740" s="132" t="s">
        <v>1121</v>
      </c>
      <c r="C740" s="8"/>
      <c r="D740" s="133"/>
      <c r="E740" s="133"/>
      <c r="F740" s="133"/>
    </row>
    <row r="741" spans="1:6" s="337" customFormat="1">
      <c r="A741" s="343"/>
      <c r="B741" s="132" t="s">
        <v>1122</v>
      </c>
      <c r="C741" s="8"/>
      <c r="D741" s="133"/>
      <c r="E741" s="133"/>
      <c r="F741" s="133"/>
    </row>
    <row r="742" spans="1:6" s="337" customFormat="1" ht="30">
      <c r="A742" s="343"/>
      <c r="B742" s="132" t="s">
        <v>1123</v>
      </c>
      <c r="C742" s="8"/>
      <c r="D742" s="133"/>
      <c r="E742" s="133"/>
      <c r="F742" s="133"/>
    </row>
    <row r="743" spans="1:6" s="337" customFormat="1">
      <c r="A743" s="343"/>
      <c r="B743" s="132" t="s">
        <v>1266</v>
      </c>
      <c r="C743" s="8" t="s">
        <v>0</v>
      </c>
      <c r="D743" s="133">
        <v>6</v>
      </c>
      <c r="E743" s="133"/>
      <c r="F743" s="133">
        <f>D743*E743</f>
        <v>0</v>
      </c>
    </row>
    <row r="744" spans="1:6" s="337" customFormat="1">
      <c r="A744" s="343"/>
      <c r="B744" s="132"/>
      <c r="C744" s="8"/>
      <c r="D744" s="133"/>
      <c r="E744" s="133"/>
      <c r="F744" s="133"/>
    </row>
    <row r="745" spans="1:6" s="337" customFormat="1" ht="105">
      <c r="A745" s="343">
        <f>MAX($A$3:A744)+0.01</f>
        <v>1.9300000000000008</v>
      </c>
      <c r="B745" s="132" t="s">
        <v>1264</v>
      </c>
      <c r="C745" s="8"/>
      <c r="D745" s="133"/>
      <c r="E745" s="133"/>
      <c r="F745" s="133"/>
    </row>
    <row r="746" spans="1:6" s="337" customFormat="1" ht="105">
      <c r="A746" s="343"/>
      <c r="B746" s="132" t="s">
        <v>1107</v>
      </c>
      <c r="C746" s="8"/>
      <c r="D746" s="133"/>
      <c r="E746" s="133"/>
      <c r="F746" s="133"/>
    </row>
    <row r="747" spans="1:6" s="337" customFormat="1">
      <c r="A747" s="343"/>
      <c r="B747" s="132" t="s">
        <v>1108</v>
      </c>
      <c r="C747" s="8"/>
      <c r="D747" s="133"/>
      <c r="E747" s="133"/>
      <c r="F747" s="133"/>
    </row>
    <row r="748" spans="1:6" s="337" customFormat="1">
      <c r="A748" s="343"/>
      <c r="B748" s="132" t="s">
        <v>1267</v>
      </c>
      <c r="C748" s="8"/>
      <c r="D748" s="133"/>
      <c r="E748" s="133"/>
      <c r="F748" s="133"/>
    </row>
    <row r="749" spans="1:6" s="337" customFormat="1">
      <c r="A749" s="343"/>
      <c r="B749" s="132" t="s">
        <v>1124</v>
      </c>
      <c r="C749" s="8"/>
      <c r="D749" s="133"/>
      <c r="E749" s="133"/>
      <c r="F749" s="133"/>
    </row>
    <row r="750" spans="1:6" s="337" customFormat="1">
      <c r="A750" s="343"/>
      <c r="B750" s="132" t="s">
        <v>1125</v>
      </c>
      <c r="C750" s="8"/>
      <c r="D750" s="133"/>
      <c r="E750" s="133"/>
      <c r="F750" s="133"/>
    </row>
    <row r="751" spans="1:6" s="337" customFormat="1">
      <c r="A751" s="343"/>
      <c r="B751" s="132" t="s">
        <v>1112</v>
      </c>
      <c r="C751" s="8"/>
      <c r="D751" s="133"/>
      <c r="E751" s="133"/>
      <c r="F751" s="133"/>
    </row>
    <row r="752" spans="1:6" s="337" customFormat="1">
      <c r="A752" s="343"/>
      <c r="B752" s="132" t="s">
        <v>1126</v>
      </c>
      <c r="C752" s="8"/>
      <c r="D752" s="133"/>
      <c r="E752" s="133"/>
      <c r="F752" s="133"/>
    </row>
    <row r="753" spans="1:6" s="337" customFormat="1">
      <c r="A753" s="343"/>
      <c r="B753" s="132" t="s">
        <v>1127</v>
      </c>
      <c r="C753" s="8"/>
      <c r="D753" s="133"/>
      <c r="E753" s="133"/>
      <c r="F753" s="133"/>
    </row>
    <row r="754" spans="1:6" s="337" customFormat="1">
      <c r="A754" s="343"/>
      <c r="B754" s="132" t="s">
        <v>1115</v>
      </c>
      <c r="C754" s="8"/>
      <c r="D754" s="133"/>
      <c r="E754" s="133"/>
      <c r="F754" s="133"/>
    </row>
    <row r="755" spans="1:6" s="337" customFormat="1">
      <c r="A755" s="343"/>
      <c r="B755" s="132" t="s">
        <v>1116</v>
      </c>
      <c r="C755" s="8"/>
      <c r="D755" s="133"/>
      <c r="E755" s="133"/>
      <c r="F755" s="133"/>
    </row>
    <row r="756" spans="1:6" s="337" customFormat="1">
      <c r="A756" s="343"/>
      <c r="B756" s="132" t="s">
        <v>1117</v>
      </c>
      <c r="C756" s="8"/>
      <c r="D756" s="133"/>
      <c r="E756" s="133"/>
      <c r="F756" s="133"/>
    </row>
    <row r="757" spans="1:6" s="337" customFormat="1">
      <c r="A757" s="343"/>
      <c r="B757" s="132" t="s">
        <v>1118</v>
      </c>
      <c r="C757" s="8"/>
      <c r="D757" s="133"/>
      <c r="E757" s="133"/>
      <c r="F757" s="133"/>
    </row>
    <row r="758" spans="1:6" s="337" customFormat="1">
      <c r="A758" s="343"/>
      <c r="B758" s="132" t="s">
        <v>1119</v>
      </c>
      <c r="C758" s="8"/>
      <c r="D758" s="133"/>
      <c r="E758" s="133"/>
      <c r="F758" s="133"/>
    </row>
    <row r="759" spans="1:6" s="337" customFormat="1">
      <c r="A759" s="343"/>
      <c r="B759" s="132" t="s">
        <v>1120</v>
      </c>
      <c r="C759" s="8" t="s">
        <v>0</v>
      </c>
      <c r="D759" s="133">
        <v>1</v>
      </c>
      <c r="E759" s="133"/>
      <c r="F759" s="133">
        <f>D759*E759</f>
        <v>0</v>
      </c>
    </row>
    <row r="760" spans="1:6" s="337" customFormat="1">
      <c r="A760" s="343"/>
      <c r="B760" s="132"/>
      <c r="C760" s="8"/>
      <c r="D760" s="133"/>
      <c r="E760" s="133"/>
      <c r="F760" s="133"/>
    </row>
    <row r="761" spans="1:6" s="337" customFormat="1">
      <c r="A761" s="343"/>
      <c r="B761" s="132" t="s">
        <v>1121</v>
      </c>
      <c r="C761" s="8"/>
      <c r="D761" s="133"/>
      <c r="E761" s="133"/>
      <c r="F761" s="133"/>
    </row>
    <row r="762" spans="1:6" s="337" customFormat="1">
      <c r="A762" s="343"/>
      <c r="B762" s="132" t="s">
        <v>1122</v>
      </c>
      <c r="C762" s="8"/>
      <c r="D762" s="133"/>
      <c r="E762" s="133"/>
      <c r="F762" s="133"/>
    </row>
    <row r="763" spans="1:6" s="337" customFormat="1" ht="30">
      <c r="A763" s="343"/>
      <c r="B763" s="132" t="s">
        <v>1123</v>
      </c>
      <c r="C763" s="8"/>
      <c r="D763" s="133"/>
      <c r="E763" s="133"/>
      <c r="F763" s="133"/>
    </row>
    <row r="764" spans="1:6" s="337" customFormat="1">
      <c r="A764" s="343"/>
      <c r="B764" s="132" t="s">
        <v>1265</v>
      </c>
      <c r="C764" s="8" t="s">
        <v>0</v>
      </c>
      <c r="D764" s="133">
        <v>1</v>
      </c>
      <c r="E764" s="133"/>
      <c r="F764" s="133">
        <f>D764*E764</f>
        <v>0</v>
      </c>
    </row>
    <row r="765" spans="1:6" s="337" customFormat="1">
      <c r="A765" s="343"/>
      <c r="B765" s="132"/>
      <c r="C765" s="8"/>
      <c r="D765" s="133"/>
      <c r="E765" s="133"/>
      <c r="F765" s="133"/>
    </row>
    <row r="766" spans="1:6" s="337" customFormat="1" ht="91.5">
      <c r="A766" s="343">
        <f>MAX($A$3:A765)+0.01</f>
        <v>1.9400000000000008</v>
      </c>
      <c r="B766" s="132" t="s">
        <v>1260</v>
      </c>
      <c r="C766" s="8"/>
      <c r="D766" s="133"/>
      <c r="E766" s="133"/>
      <c r="F766" s="133"/>
    </row>
    <row r="767" spans="1:6" s="337" customFormat="1" ht="105">
      <c r="A767" s="343"/>
      <c r="B767" s="132" t="s">
        <v>1107</v>
      </c>
      <c r="C767" s="8"/>
      <c r="D767" s="133"/>
      <c r="E767" s="133"/>
      <c r="F767" s="133"/>
    </row>
    <row r="768" spans="1:6" s="337" customFormat="1">
      <c r="A768" s="343"/>
      <c r="B768" s="132" t="s">
        <v>1108</v>
      </c>
      <c r="C768" s="8"/>
      <c r="D768" s="133"/>
      <c r="E768" s="133"/>
      <c r="F768" s="133"/>
    </row>
    <row r="769" spans="1:6" s="337" customFormat="1">
      <c r="A769" s="343"/>
      <c r="B769" s="132" t="s">
        <v>1268</v>
      </c>
      <c r="C769" s="8"/>
      <c r="D769" s="133"/>
      <c r="E769" s="133"/>
      <c r="F769" s="133"/>
    </row>
    <row r="770" spans="1:6" s="337" customFormat="1">
      <c r="A770" s="343"/>
      <c r="B770" s="132" t="s">
        <v>1128</v>
      </c>
      <c r="C770" s="8"/>
      <c r="D770" s="133"/>
      <c r="E770" s="133"/>
      <c r="F770" s="133"/>
    </row>
    <row r="771" spans="1:6" s="337" customFormat="1">
      <c r="A771" s="343"/>
      <c r="B771" s="132" t="s">
        <v>1129</v>
      </c>
      <c r="C771" s="8"/>
      <c r="D771" s="133"/>
      <c r="E771" s="133"/>
      <c r="F771" s="133"/>
    </row>
    <row r="772" spans="1:6" s="337" customFormat="1">
      <c r="A772" s="343"/>
      <c r="B772" s="132" t="s">
        <v>1112</v>
      </c>
      <c r="C772" s="8"/>
      <c r="D772" s="133"/>
      <c r="E772" s="133"/>
      <c r="F772" s="133"/>
    </row>
    <row r="773" spans="1:6" s="337" customFormat="1">
      <c r="A773" s="343"/>
      <c r="B773" s="132" t="s">
        <v>1130</v>
      </c>
      <c r="C773" s="8"/>
      <c r="D773" s="133"/>
      <c r="E773" s="133"/>
      <c r="F773" s="133"/>
    </row>
    <row r="774" spans="1:6" s="337" customFormat="1" ht="30">
      <c r="A774" s="343"/>
      <c r="B774" s="132" t="s">
        <v>1131</v>
      </c>
      <c r="C774" s="8"/>
      <c r="D774" s="133"/>
      <c r="E774" s="133"/>
      <c r="F774" s="133"/>
    </row>
    <row r="775" spans="1:6" s="337" customFormat="1">
      <c r="A775" s="343"/>
      <c r="B775" s="132" t="s">
        <v>1132</v>
      </c>
      <c r="C775" s="8"/>
      <c r="D775" s="133"/>
      <c r="E775" s="133"/>
      <c r="F775" s="133"/>
    </row>
    <row r="776" spans="1:6" s="337" customFormat="1">
      <c r="A776" s="343"/>
      <c r="B776" s="132" t="s">
        <v>1116</v>
      </c>
      <c r="C776" s="8"/>
      <c r="D776" s="133"/>
      <c r="E776" s="133"/>
      <c r="F776" s="133"/>
    </row>
    <row r="777" spans="1:6" s="337" customFormat="1">
      <c r="A777" s="343"/>
      <c r="B777" s="132" t="s">
        <v>1117</v>
      </c>
      <c r="C777" s="8"/>
      <c r="D777" s="133"/>
      <c r="E777" s="133"/>
      <c r="F777" s="133"/>
    </row>
    <row r="778" spans="1:6" s="337" customFormat="1">
      <c r="A778" s="343"/>
      <c r="B778" s="132" t="s">
        <v>1118</v>
      </c>
      <c r="C778" s="8"/>
      <c r="D778" s="133"/>
      <c r="E778" s="133"/>
      <c r="F778" s="133"/>
    </row>
    <row r="779" spans="1:6" s="337" customFormat="1">
      <c r="A779" s="343"/>
      <c r="B779" s="132" t="s">
        <v>1119</v>
      </c>
      <c r="C779" s="8"/>
      <c r="D779" s="133"/>
      <c r="E779" s="133"/>
      <c r="F779" s="133"/>
    </row>
    <row r="780" spans="1:6" s="337" customFormat="1">
      <c r="A780" s="343"/>
      <c r="B780" s="132" t="s">
        <v>1120</v>
      </c>
      <c r="C780" s="8" t="s">
        <v>0</v>
      </c>
      <c r="D780" s="133">
        <v>1</v>
      </c>
      <c r="E780" s="133"/>
      <c r="F780" s="133">
        <f>D780*E780</f>
        <v>0</v>
      </c>
    </row>
    <row r="781" spans="1:6" s="337" customFormat="1">
      <c r="A781" s="343"/>
      <c r="B781" s="132"/>
      <c r="C781" s="8"/>
      <c r="D781" s="133"/>
      <c r="E781" s="133"/>
      <c r="F781" s="133"/>
    </row>
    <row r="782" spans="1:6" s="337" customFormat="1">
      <c r="A782" s="343">
        <f>MAX($A$3:A781)+0.01</f>
        <v>1.9500000000000008</v>
      </c>
      <c r="B782" s="132" t="s">
        <v>1121</v>
      </c>
      <c r="C782" s="8"/>
      <c r="D782" s="133"/>
      <c r="E782" s="133"/>
      <c r="F782" s="133"/>
    </row>
    <row r="783" spans="1:6" s="337" customFormat="1">
      <c r="A783" s="343"/>
      <c r="B783" s="132" t="s">
        <v>1122</v>
      </c>
      <c r="C783" s="8"/>
      <c r="D783" s="133"/>
      <c r="E783" s="133"/>
      <c r="F783" s="133"/>
    </row>
    <row r="784" spans="1:6" s="337" customFormat="1" ht="30">
      <c r="A784" s="343"/>
      <c r="B784" s="132" t="s">
        <v>1123</v>
      </c>
      <c r="C784" s="8"/>
      <c r="D784" s="133"/>
      <c r="E784" s="133"/>
      <c r="F784" s="133"/>
    </row>
    <row r="785" spans="1:6" s="337" customFormat="1">
      <c r="A785" s="343"/>
      <c r="B785" s="132" t="s">
        <v>1266</v>
      </c>
      <c r="C785" s="8" t="s">
        <v>0</v>
      </c>
      <c r="D785" s="133">
        <v>1</v>
      </c>
      <c r="E785" s="133"/>
      <c r="F785" s="133">
        <f>D785*E785</f>
        <v>0</v>
      </c>
    </row>
    <row r="786" spans="1:6" s="337" customFormat="1">
      <c r="A786" s="343"/>
      <c r="B786" s="132"/>
      <c r="C786" s="8"/>
      <c r="D786" s="133"/>
      <c r="E786" s="133"/>
      <c r="F786" s="133"/>
    </row>
    <row r="787" spans="1:6" s="337" customFormat="1" ht="105">
      <c r="A787" s="343">
        <f>MAX($A$3:A786)+0.01</f>
        <v>1.9600000000000009</v>
      </c>
      <c r="B787" s="132" t="s">
        <v>1269</v>
      </c>
      <c r="C787" s="8"/>
      <c r="D787" s="133"/>
      <c r="E787" s="133"/>
      <c r="F787" s="133"/>
    </row>
    <row r="788" spans="1:6" s="337" customFormat="1" ht="105">
      <c r="A788" s="343"/>
      <c r="B788" s="132" t="s">
        <v>1133</v>
      </c>
      <c r="C788" s="8"/>
      <c r="D788" s="133"/>
      <c r="E788" s="133"/>
      <c r="F788" s="133"/>
    </row>
    <row r="789" spans="1:6" s="337" customFormat="1" ht="150">
      <c r="A789" s="343"/>
      <c r="B789" s="132" t="s">
        <v>1134</v>
      </c>
      <c r="C789" s="8"/>
      <c r="D789" s="133"/>
      <c r="E789" s="133"/>
      <c r="F789" s="133"/>
    </row>
    <row r="790" spans="1:6" s="337" customFormat="1" ht="105">
      <c r="A790" s="343"/>
      <c r="B790" s="132" t="s">
        <v>1135</v>
      </c>
      <c r="C790" s="8"/>
      <c r="D790" s="133"/>
      <c r="E790" s="133"/>
      <c r="F790" s="133"/>
    </row>
    <row r="791" spans="1:6" s="337" customFormat="1">
      <c r="A791" s="343"/>
      <c r="B791" s="132" t="s">
        <v>1108</v>
      </c>
      <c r="C791" s="8"/>
      <c r="D791" s="133"/>
      <c r="E791" s="133"/>
      <c r="F791" s="133"/>
    </row>
    <row r="792" spans="1:6" s="337" customFormat="1" ht="30">
      <c r="A792" s="343"/>
      <c r="B792" s="132" t="s">
        <v>1274</v>
      </c>
      <c r="C792" s="8"/>
      <c r="D792" s="133"/>
      <c r="E792" s="133"/>
      <c r="F792" s="133"/>
    </row>
    <row r="793" spans="1:6" s="337" customFormat="1">
      <c r="A793" s="343"/>
      <c r="B793" s="132" t="s">
        <v>1128</v>
      </c>
      <c r="C793" s="8"/>
      <c r="D793" s="133"/>
      <c r="E793" s="133"/>
      <c r="F793" s="133"/>
    </row>
    <row r="794" spans="1:6" s="337" customFormat="1">
      <c r="A794" s="343"/>
      <c r="B794" s="132" t="s">
        <v>1129</v>
      </c>
      <c r="C794" s="8"/>
      <c r="D794" s="133"/>
      <c r="E794" s="133"/>
      <c r="F794" s="133"/>
    </row>
    <row r="795" spans="1:6" s="337" customFormat="1">
      <c r="A795" s="343"/>
      <c r="B795" s="132" t="s">
        <v>1136</v>
      </c>
      <c r="C795" s="8"/>
      <c r="D795" s="133"/>
      <c r="E795" s="133"/>
      <c r="F795" s="133"/>
    </row>
    <row r="796" spans="1:6" s="337" customFormat="1">
      <c r="A796" s="343"/>
      <c r="B796" s="132" t="s">
        <v>1137</v>
      </c>
      <c r="C796" s="8"/>
      <c r="D796" s="133"/>
      <c r="E796" s="133"/>
      <c r="F796" s="133"/>
    </row>
    <row r="797" spans="1:6" s="337" customFormat="1">
      <c r="A797" s="343"/>
      <c r="B797" s="132" t="s">
        <v>1138</v>
      </c>
      <c r="C797" s="8"/>
      <c r="D797" s="133"/>
      <c r="E797" s="133"/>
      <c r="F797" s="133"/>
    </row>
    <row r="798" spans="1:6" s="337" customFormat="1">
      <c r="A798" s="343"/>
      <c r="B798" s="132" t="s">
        <v>1139</v>
      </c>
      <c r="C798" s="8"/>
      <c r="D798" s="133"/>
      <c r="E798" s="133"/>
      <c r="F798" s="133"/>
    </row>
    <row r="799" spans="1:6" s="337" customFormat="1">
      <c r="A799" s="343"/>
      <c r="B799" s="132" t="s">
        <v>1140</v>
      </c>
      <c r="C799" s="8"/>
      <c r="D799" s="133"/>
      <c r="E799" s="133"/>
      <c r="F799" s="133"/>
    </row>
    <row r="800" spans="1:6" s="337" customFormat="1">
      <c r="A800" s="343"/>
      <c r="B800" s="132" t="s">
        <v>1141</v>
      </c>
      <c r="C800" s="8"/>
      <c r="D800" s="133"/>
      <c r="E800" s="133"/>
      <c r="F800" s="133"/>
    </row>
    <row r="801" spans="1:6" s="337" customFormat="1">
      <c r="A801" s="343"/>
      <c r="B801" s="132" t="s">
        <v>1142</v>
      </c>
      <c r="C801" s="8"/>
      <c r="D801" s="133"/>
      <c r="E801" s="133"/>
      <c r="F801" s="133"/>
    </row>
    <row r="802" spans="1:6" s="337" customFormat="1" ht="30">
      <c r="A802" s="343"/>
      <c r="B802" s="132" t="s">
        <v>1143</v>
      </c>
      <c r="C802" s="8"/>
      <c r="D802" s="133"/>
      <c r="E802" s="133"/>
      <c r="F802" s="133"/>
    </row>
    <row r="803" spans="1:6" s="337" customFormat="1">
      <c r="A803" s="343"/>
      <c r="B803" s="132" t="s">
        <v>1119</v>
      </c>
      <c r="C803" s="8"/>
      <c r="D803" s="133"/>
      <c r="E803" s="133"/>
      <c r="F803" s="133"/>
    </row>
    <row r="804" spans="1:6" s="337" customFormat="1">
      <c r="A804" s="343"/>
      <c r="B804" s="132" t="s">
        <v>1120</v>
      </c>
      <c r="C804" s="8" t="s">
        <v>0</v>
      </c>
      <c r="D804" s="133">
        <v>4</v>
      </c>
      <c r="E804" s="133"/>
      <c r="F804" s="133">
        <f>D804*E804</f>
        <v>0</v>
      </c>
    </row>
    <row r="805" spans="1:6" s="337" customFormat="1">
      <c r="A805" s="343"/>
      <c r="B805" s="132"/>
      <c r="C805" s="8"/>
      <c r="D805" s="133"/>
      <c r="E805" s="133"/>
      <c r="F805" s="133"/>
    </row>
    <row r="806" spans="1:6" s="337" customFormat="1">
      <c r="A806" s="343"/>
      <c r="B806" s="132" t="s">
        <v>1121</v>
      </c>
      <c r="C806" s="8"/>
      <c r="D806" s="133"/>
      <c r="E806" s="133"/>
      <c r="F806" s="133"/>
    </row>
    <row r="807" spans="1:6" s="337" customFormat="1">
      <c r="A807" s="343"/>
      <c r="B807" s="132" t="s">
        <v>1144</v>
      </c>
      <c r="C807" s="8"/>
      <c r="D807" s="133"/>
      <c r="E807" s="133"/>
      <c r="F807" s="133"/>
    </row>
    <row r="808" spans="1:6" s="337" customFormat="1" ht="30">
      <c r="A808" s="343"/>
      <c r="B808" s="132" t="s">
        <v>1145</v>
      </c>
      <c r="C808" s="8"/>
      <c r="D808" s="133"/>
      <c r="E808" s="133"/>
      <c r="F808" s="133"/>
    </row>
    <row r="809" spans="1:6" s="337" customFormat="1">
      <c r="A809" s="343"/>
      <c r="B809" s="132" t="s">
        <v>1275</v>
      </c>
      <c r="C809" s="8" t="s">
        <v>0</v>
      </c>
      <c r="D809" s="133">
        <v>4</v>
      </c>
      <c r="E809" s="133"/>
      <c r="F809" s="133">
        <f>D809*E809</f>
        <v>0</v>
      </c>
    </row>
    <row r="810" spans="1:6" s="337" customFormat="1">
      <c r="A810" s="343"/>
      <c r="B810" s="132"/>
      <c r="C810" s="8"/>
      <c r="D810" s="133"/>
      <c r="E810" s="133"/>
      <c r="F810" s="133"/>
    </row>
    <row r="811" spans="1:6" s="337" customFormat="1" ht="105">
      <c r="A811" s="343">
        <f>MAX($A$3:A810)+0.01</f>
        <v>1.9700000000000009</v>
      </c>
      <c r="B811" s="132" t="s">
        <v>1269</v>
      </c>
      <c r="C811" s="8"/>
      <c r="D811" s="133"/>
      <c r="E811" s="133"/>
      <c r="F811" s="133"/>
    </row>
    <row r="812" spans="1:6" s="337" customFormat="1" ht="105">
      <c r="A812" s="343"/>
      <c r="B812" s="132" t="s">
        <v>1133</v>
      </c>
      <c r="C812" s="8"/>
      <c r="D812" s="133"/>
      <c r="E812" s="133"/>
      <c r="F812" s="133"/>
    </row>
    <row r="813" spans="1:6" s="337" customFormat="1" ht="150">
      <c r="A813" s="343"/>
      <c r="B813" s="132" t="s">
        <v>1134</v>
      </c>
      <c r="C813" s="8"/>
      <c r="D813" s="133"/>
      <c r="E813" s="133"/>
      <c r="F813" s="133"/>
    </row>
    <row r="814" spans="1:6" s="337" customFormat="1" ht="105">
      <c r="A814" s="343"/>
      <c r="B814" s="132" t="s">
        <v>1135</v>
      </c>
      <c r="C814" s="8"/>
      <c r="D814" s="133"/>
      <c r="E814" s="133"/>
      <c r="F814" s="133"/>
    </row>
    <row r="815" spans="1:6" s="337" customFormat="1">
      <c r="A815" s="343"/>
      <c r="B815" s="132" t="s">
        <v>1108</v>
      </c>
      <c r="C815" s="8"/>
      <c r="D815" s="133"/>
      <c r="E815" s="133"/>
      <c r="F815" s="133"/>
    </row>
    <row r="816" spans="1:6" s="337" customFormat="1" ht="30">
      <c r="A816" s="343"/>
      <c r="B816" s="132" t="s">
        <v>1276</v>
      </c>
      <c r="C816" s="8"/>
      <c r="D816" s="133"/>
      <c r="E816" s="133"/>
      <c r="F816" s="133"/>
    </row>
    <row r="817" spans="1:6" s="337" customFormat="1">
      <c r="A817" s="343"/>
      <c r="B817" s="132" t="s">
        <v>1146</v>
      </c>
      <c r="C817" s="8"/>
      <c r="D817" s="133"/>
      <c r="E817" s="133"/>
      <c r="F817" s="133"/>
    </row>
    <row r="818" spans="1:6" s="337" customFormat="1">
      <c r="A818" s="343"/>
      <c r="B818" s="132" t="s">
        <v>1147</v>
      </c>
      <c r="C818" s="8"/>
      <c r="D818" s="133"/>
      <c r="E818" s="133"/>
      <c r="F818" s="133"/>
    </row>
    <row r="819" spans="1:6" s="337" customFormat="1">
      <c r="A819" s="343"/>
      <c r="B819" s="132" t="s">
        <v>1148</v>
      </c>
      <c r="C819" s="8"/>
      <c r="D819" s="133"/>
      <c r="E819" s="133"/>
      <c r="F819" s="133"/>
    </row>
    <row r="820" spans="1:6" s="337" customFormat="1">
      <c r="A820" s="343"/>
      <c r="B820" s="132" t="s">
        <v>1137</v>
      </c>
      <c r="C820" s="8"/>
      <c r="D820" s="133"/>
      <c r="E820" s="133"/>
      <c r="F820" s="133"/>
    </row>
    <row r="821" spans="1:6" s="337" customFormat="1">
      <c r="A821" s="343"/>
      <c r="B821" s="132" t="s">
        <v>1138</v>
      </c>
      <c r="C821" s="8"/>
      <c r="D821" s="133"/>
      <c r="E821" s="133"/>
      <c r="F821" s="133"/>
    </row>
    <row r="822" spans="1:6" s="337" customFormat="1">
      <c r="A822" s="343"/>
      <c r="B822" s="132" t="s">
        <v>1149</v>
      </c>
      <c r="C822" s="8"/>
      <c r="D822" s="133"/>
      <c r="E822" s="133"/>
      <c r="F822" s="133"/>
    </row>
    <row r="823" spans="1:6" s="337" customFormat="1">
      <c r="A823" s="343"/>
      <c r="B823" s="132" t="s">
        <v>1140</v>
      </c>
      <c r="C823" s="8"/>
      <c r="D823" s="133"/>
      <c r="E823" s="133"/>
      <c r="F823" s="133"/>
    </row>
    <row r="824" spans="1:6" s="337" customFormat="1">
      <c r="A824" s="343"/>
      <c r="B824" s="132" t="s">
        <v>1141</v>
      </c>
      <c r="C824" s="8"/>
      <c r="D824" s="133"/>
      <c r="E824" s="133"/>
      <c r="F824" s="133"/>
    </row>
    <row r="825" spans="1:6" s="337" customFormat="1">
      <c r="A825" s="343"/>
      <c r="B825" s="132" t="s">
        <v>1142</v>
      </c>
      <c r="C825" s="8"/>
      <c r="D825" s="133"/>
      <c r="E825" s="133"/>
      <c r="F825" s="133"/>
    </row>
    <row r="826" spans="1:6" s="337" customFormat="1" ht="30">
      <c r="A826" s="343"/>
      <c r="B826" s="132" t="s">
        <v>1143</v>
      </c>
      <c r="C826" s="8"/>
      <c r="D826" s="133"/>
      <c r="E826" s="133"/>
      <c r="F826" s="133"/>
    </row>
    <row r="827" spans="1:6" s="337" customFormat="1">
      <c r="A827" s="343"/>
      <c r="B827" s="132" t="s">
        <v>1119</v>
      </c>
      <c r="C827" s="8"/>
      <c r="D827" s="133"/>
      <c r="E827" s="133"/>
      <c r="F827" s="133"/>
    </row>
    <row r="828" spans="1:6" s="337" customFormat="1">
      <c r="A828" s="343"/>
      <c r="B828" s="132" t="s">
        <v>1120</v>
      </c>
      <c r="C828" s="8" t="s">
        <v>0</v>
      </c>
      <c r="D828" s="133">
        <v>14</v>
      </c>
      <c r="E828" s="133"/>
      <c r="F828" s="133">
        <f>D828*E828</f>
        <v>0</v>
      </c>
    </row>
    <row r="829" spans="1:6" s="337" customFormat="1">
      <c r="A829" s="343"/>
      <c r="B829" s="132"/>
      <c r="C829" s="8"/>
      <c r="D829" s="133"/>
      <c r="E829" s="133"/>
      <c r="F829" s="133"/>
    </row>
    <row r="830" spans="1:6" s="337" customFormat="1">
      <c r="A830" s="343"/>
      <c r="B830" s="132" t="s">
        <v>1121</v>
      </c>
      <c r="C830" s="8"/>
      <c r="D830" s="133"/>
      <c r="E830" s="133"/>
      <c r="F830" s="133"/>
    </row>
    <row r="831" spans="1:6" s="337" customFormat="1">
      <c r="A831" s="343"/>
      <c r="B831" s="132" t="s">
        <v>1144</v>
      </c>
      <c r="C831" s="8"/>
      <c r="D831" s="133"/>
      <c r="E831" s="133"/>
      <c r="F831" s="133"/>
    </row>
    <row r="832" spans="1:6" s="337" customFormat="1" ht="30">
      <c r="A832" s="343"/>
      <c r="B832" s="132" t="s">
        <v>1145</v>
      </c>
      <c r="C832" s="8"/>
      <c r="D832" s="133"/>
      <c r="E832" s="133"/>
      <c r="F832" s="133"/>
    </row>
    <row r="833" spans="1:6" s="337" customFormat="1">
      <c r="A833" s="343"/>
      <c r="B833" s="132" t="s">
        <v>1275</v>
      </c>
      <c r="C833" s="8" t="s">
        <v>0</v>
      </c>
      <c r="D833" s="133">
        <v>14</v>
      </c>
      <c r="E833" s="133"/>
      <c r="F833" s="133">
        <f>D833*E833</f>
        <v>0</v>
      </c>
    </row>
    <row r="834" spans="1:6" s="337" customFormat="1">
      <c r="A834" s="343"/>
      <c r="B834" s="132"/>
      <c r="C834" s="8"/>
      <c r="D834" s="133"/>
      <c r="E834" s="133"/>
      <c r="F834" s="133"/>
    </row>
    <row r="835" spans="1:6" s="337" customFormat="1" ht="120">
      <c r="A835" s="343">
        <f>MAX($A$3:A834)+0.01</f>
        <v>1.9800000000000009</v>
      </c>
      <c r="B835" s="132" t="s">
        <v>1270</v>
      </c>
      <c r="C835" s="8"/>
      <c r="D835" s="133"/>
      <c r="E835" s="133"/>
      <c r="F835" s="133"/>
    </row>
    <row r="836" spans="1:6" s="337" customFormat="1" ht="30">
      <c r="A836" s="343"/>
      <c r="B836" s="132" t="s">
        <v>1277</v>
      </c>
      <c r="C836" s="8"/>
      <c r="D836" s="133"/>
      <c r="E836" s="133"/>
      <c r="F836" s="133"/>
    </row>
    <row r="837" spans="1:6" s="337" customFormat="1">
      <c r="A837" s="343"/>
      <c r="B837" s="132" t="s">
        <v>1271</v>
      </c>
      <c r="C837" s="8"/>
      <c r="D837" s="133"/>
      <c r="E837" s="133"/>
      <c r="F837" s="133"/>
    </row>
    <row r="838" spans="1:6" s="337" customFormat="1">
      <c r="A838" s="343"/>
      <c r="B838" s="132" t="s">
        <v>1272</v>
      </c>
      <c r="C838" s="8"/>
      <c r="D838" s="133"/>
      <c r="E838" s="133"/>
      <c r="F838" s="133"/>
    </row>
    <row r="839" spans="1:6" s="337" customFormat="1">
      <c r="A839" s="343"/>
      <c r="B839" s="132" t="s">
        <v>1150</v>
      </c>
      <c r="C839" s="8"/>
      <c r="D839" s="133"/>
      <c r="E839" s="133"/>
      <c r="F839" s="133"/>
    </row>
    <row r="840" spans="1:6" s="337" customFormat="1">
      <c r="A840" s="343"/>
      <c r="B840" s="132" t="s">
        <v>1151</v>
      </c>
      <c r="C840" s="8"/>
      <c r="D840" s="133"/>
      <c r="E840" s="133"/>
      <c r="F840" s="133"/>
    </row>
    <row r="841" spans="1:6" s="337" customFormat="1" ht="30">
      <c r="A841" s="343"/>
      <c r="B841" s="132" t="s">
        <v>1152</v>
      </c>
      <c r="C841" s="8"/>
      <c r="D841" s="133"/>
      <c r="E841" s="133"/>
      <c r="F841" s="133"/>
    </row>
    <row r="842" spans="1:6" s="337" customFormat="1" ht="30">
      <c r="A842" s="343"/>
      <c r="B842" s="132" t="s">
        <v>1153</v>
      </c>
      <c r="C842" s="8"/>
      <c r="D842" s="133"/>
      <c r="E842" s="133"/>
      <c r="F842" s="133"/>
    </row>
    <row r="843" spans="1:6" s="337" customFormat="1">
      <c r="A843" s="343"/>
      <c r="B843" s="132" t="s">
        <v>1154</v>
      </c>
      <c r="C843" s="8"/>
      <c r="D843" s="133"/>
      <c r="E843" s="133"/>
      <c r="F843" s="133"/>
    </row>
    <row r="844" spans="1:6" s="337" customFormat="1">
      <c r="A844" s="343"/>
      <c r="B844" s="132" t="s">
        <v>1155</v>
      </c>
      <c r="C844" s="8"/>
      <c r="D844" s="133"/>
      <c r="E844" s="133"/>
      <c r="F844" s="133"/>
    </row>
    <row r="845" spans="1:6" s="337" customFormat="1">
      <c r="A845" s="343"/>
      <c r="B845" s="132" t="s">
        <v>1156</v>
      </c>
      <c r="C845" s="8"/>
      <c r="D845" s="133"/>
      <c r="E845" s="133"/>
      <c r="F845" s="133"/>
    </row>
    <row r="846" spans="1:6" s="337" customFormat="1">
      <c r="A846" s="343"/>
      <c r="B846" s="132" t="s">
        <v>1157</v>
      </c>
      <c r="C846" s="8"/>
      <c r="D846" s="133"/>
      <c r="E846" s="133"/>
      <c r="F846" s="133"/>
    </row>
    <row r="847" spans="1:6" s="337" customFormat="1">
      <c r="A847" s="343"/>
      <c r="B847" s="132" t="s">
        <v>1158</v>
      </c>
      <c r="C847" s="8"/>
      <c r="D847" s="133"/>
      <c r="E847" s="133"/>
      <c r="F847" s="133"/>
    </row>
    <row r="848" spans="1:6" s="337" customFormat="1">
      <c r="A848" s="343"/>
      <c r="B848" s="132" t="s">
        <v>1159</v>
      </c>
      <c r="C848" s="8"/>
      <c r="D848" s="133"/>
      <c r="E848" s="133"/>
      <c r="F848" s="133"/>
    </row>
    <row r="849" spans="1:6" s="337" customFormat="1">
      <c r="A849" s="343"/>
      <c r="B849" s="132" t="s">
        <v>1160</v>
      </c>
      <c r="C849" s="8"/>
      <c r="D849" s="133"/>
      <c r="E849" s="133"/>
      <c r="F849" s="133"/>
    </row>
    <row r="850" spans="1:6" s="337" customFormat="1" ht="30">
      <c r="A850" s="343"/>
      <c r="B850" s="132" t="s">
        <v>1161</v>
      </c>
      <c r="C850" s="8"/>
      <c r="D850" s="133"/>
      <c r="E850" s="133"/>
      <c r="F850" s="133"/>
    </row>
    <row r="851" spans="1:6" s="337" customFormat="1" ht="30">
      <c r="A851" s="343"/>
      <c r="B851" s="132" t="s">
        <v>1162</v>
      </c>
      <c r="C851" s="8"/>
      <c r="D851" s="133"/>
      <c r="E851" s="133"/>
      <c r="F851" s="133"/>
    </row>
    <row r="852" spans="1:6" s="337" customFormat="1">
      <c r="A852" s="343"/>
      <c r="B852" s="132" t="s">
        <v>1163</v>
      </c>
      <c r="C852" s="8"/>
      <c r="D852" s="133"/>
      <c r="E852" s="133"/>
      <c r="F852" s="133"/>
    </row>
    <row r="853" spans="1:6" s="337" customFormat="1">
      <c r="A853" s="343"/>
      <c r="B853" s="132" t="s">
        <v>1164</v>
      </c>
      <c r="C853" s="8" t="s">
        <v>0</v>
      </c>
      <c r="D853" s="133">
        <v>2</v>
      </c>
      <c r="E853" s="133"/>
      <c r="F853" s="133">
        <f>D853*E853</f>
        <v>0</v>
      </c>
    </row>
    <row r="854" spans="1:6" s="337" customFormat="1">
      <c r="A854" s="343"/>
      <c r="B854" s="132"/>
      <c r="C854" s="8"/>
      <c r="D854" s="133"/>
      <c r="E854" s="133"/>
      <c r="F854" s="133"/>
    </row>
    <row r="855" spans="1:6" s="337" customFormat="1" ht="135">
      <c r="A855" s="343">
        <f>MAX($A$3:A854)+0.01</f>
        <v>1.9900000000000009</v>
      </c>
      <c r="B855" s="132" t="s">
        <v>1165</v>
      </c>
      <c r="C855" s="8"/>
      <c r="D855" s="133"/>
      <c r="E855" s="133"/>
      <c r="F855" s="133"/>
    </row>
    <row r="856" spans="1:6" s="337" customFormat="1" ht="150">
      <c r="A856" s="343"/>
      <c r="B856" s="132" t="s">
        <v>1134</v>
      </c>
      <c r="C856" s="8"/>
      <c r="D856" s="133"/>
      <c r="E856" s="133"/>
      <c r="F856" s="133"/>
    </row>
    <row r="857" spans="1:6" s="337" customFormat="1" ht="105">
      <c r="A857" s="343"/>
      <c r="B857" s="132" t="s">
        <v>1135</v>
      </c>
      <c r="C857" s="8"/>
      <c r="D857" s="133"/>
      <c r="E857" s="133"/>
      <c r="F857" s="133"/>
    </row>
    <row r="858" spans="1:6" s="337" customFormat="1" ht="30">
      <c r="A858" s="343"/>
      <c r="B858" s="132" t="s">
        <v>1278</v>
      </c>
      <c r="C858" s="8"/>
      <c r="D858" s="133"/>
      <c r="E858" s="133"/>
      <c r="F858" s="133"/>
    </row>
    <row r="859" spans="1:6" s="337" customFormat="1">
      <c r="A859" s="343"/>
      <c r="B859" s="132" t="s">
        <v>1166</v>
      </c>
      <c r="C859" s="8"/>
      <c r="D859" s="133"/>
      <c r="E859" s="133"/>
      <c r="F859" s="133"/>
    </row>
    <row r="860" spans="1:6" s="337" customFormat="1" ht="30">
      <c r="A860" s="343"/>
      <c r="B860" s="132" t="s">
        <v>1167</v>
      </c>
      <c r="C860" s="8"/>
      <c r="D860" s="133"/>
      <c r="E860" s="133"/>
      <c r="F860" s="133"/>
    </row>
    <row r="861" spans="1:6" s="337" customFormat="1">
      <c r="A861" s="343"/>
      <c r="B861" s="132" t="s">
        <v>1168</v>
      </c>
      <c r="C861" s="8"/>
      <c r="D861" s="133"/>
      <c r="E861" s="133"/>
      <c r="F861" s="133"/>
    </row>
    <row r="862" spans="1:6" s="337" customFormat="1">
      <c r="A862" s="343"/>
      <c r="B862" s="132" t="s">
        <v>1169</v>
      </c>
      <c r="C862" s="8"/>
      <c r="D862" s="133"/>
      <c r="E862" s="133"/>
      <c r="F862" s="133"/>
    </row>
    <row r="863" spans="1:6" s="337" customFormat="1">
      <c r="A863" s="343"/>
      <c r="B863" s="132" t="s">
        <v>1170</v>
      </c>
      <c r="C863" s="8"/>
      <c r="D863" s="133"/>
      <c r="E863" s="133"/>
      <c r="F863" s="133"/>
    </row>
    <row r="864" spans="1:6" s="337" customFormat="1">
      <c r="A864" s="343"/>
      <c r="B864" s="132" t="s">
        <v>1171</v>
      </c>
      <c r="C864" s="8"/>
      <c r="D864" s="133"/>
      <c r="E864" s="133"/>
      <c r="F864" s="133"/>
    </row>
    <row r="865" spans="1:6" s="337" customFormat="1" ht="30">
      <c r="A865" s="343"/>
      <c r="B865" s="132" t="s">
        <v>1172</v>
      </c>
      <c r="C865" s="8" t="s">
        <v>0</v>
      </c>
      <c r="D865" s="133">
        <v>1</v>
      </c>
      <c r="E865" s="133"/>
      <c r="F865" s="133">
        <f>D865*E865</f>
        <v>0</v>
      </c>
    </row>
    <row r="866" spans="1:6" s="337" customFormat="1">
      <c r="A866" s="343"/>
      <c r="B866" s="132"/>
      <c r="C866" s="8"/>
      <c r="D866" s="133"/>
      <c r="E866" s="133"/>
      <c r="F866" s="133"/>
    </row>
    <row r="867" spans="1:6" s="337" customFormat="1" ht="105">
      <c r="A867" s="348">
        <v>1.1000000000000001</v>
      </c>
      <c r="B867" s="132" t="s">
        <v>1273</v>
      </c>
      <c r="C867" s="8"/>
      <c r="D867" s="133"/>
      <c r="E867" s="133"/>
      <c r="F867" s="133"/>
    </row>
    <row r="868" spans="1:6" s="337" customFormat="1" ht="60">
      <c r="A868" s="343"/>
      <c r="B868" s="132" t="s">
        <v>1173</v>
      </c>
      <c r="C868" s="8"/>
      <c r="D868" s="133"/>
      <c r="E868" s="133"/>
      <c r="F868" s="133"/>
    </row>
    <row r="869" spans="1:6" s="337" customFormat="1" ht="105">
      <c r="A869" s="343"/>
      <c r="B869" s="132" t="s">
        <v>1133</v>
      </c>
      <c r="C869" s="8"/>
      <c r="D869" s="133"/>
      <c r="E869" s="133"/>
      <c r="F869" s="133"/>
    </row>
    <row r="870" spans="1:6" s="337" customFormat="1" ht="150">
      <c r="A870" s="343"/>
      <c r="B870" s="132" t="s">
        <v>1134</v>
      </c>
      <c r="C870" s="8"/>
      <c r="D870" s="133"/>
      <c r="E870" s="133"/>
      <c r="F870" s="133"/>
    </row>
    <row r="871" spans="1:6" s="337" customFormat="1" ht="105">
      <c r="A871" s="343"/>
      <c r="B871" s="132" t="s">
        <v>1135</v>
      </c>
      <c r="C871" s="8"/>
      <c r="D871" s="133"/>
      <c r="E871" s="133"/>
      <c r="F871" s="133"/>
    </row>
    <row r="872" spans="1:6" s="337" customFormat="1">
      <c r="A872" s="343"/>
      <c r="B872" s="132" t="s">
        <v>1108</v>
      </c>
      <c r="C872" s="8"/>
      <c r="D872" s="133"/>
      <c r="E872" s="133"/>
      <c r="F872" s="133"/>
    </row>
    <row r="873" spans="1:6" s="337" customFormat="1" ht="30">
      <c r="A873" s="343"/>
      <c r="B873" s="132" t="s">
        <v>1279</v>
      </c>
      <c r="C873" s="8"/>
      <c r="D873" s="133"/>
      <c r="E873" s="133"/>
      <c r="F873" s="133"/>
    </row>
    <row r="874" spans="1:6" s="337" customFormat="1">
      <c r="A874" s="343"/>
      <c r="B874" s="132" t="s">
        <v>1174</v>
      </c>
      <c r="C874" s="8"/>
      <c r="D874" s="133"/>
      <c r="E874" s="133"/>
      <c r="F874" s="133"/>
    </row>
    <row r="875" spans="1:6" s="337" customFormat="1">
      <c r="A875" s="343"/>
      <c r="B875" s="132" t="s">
        <v>1175</v>
      </c>
      <c r="C875" s="8"/>
      <c r="D875" s="133"/>
      <c r="E875" s="133"/>
      <c r="F875" s="133"/>
    </row>
    <row r="876" spans="1:6" s="337" customFormat="1">
      <c r="A876" s="343"/>
      <c r="B876" s="132" t="s">
        <v>1176</v>
      </c>
      <c r="C876" s="8"/>
      <c r="D876" s="133"/>
      <c r="E876" s="133"/>
      <c r="F876" s="133"/>
    </row>
    <row r="877" spans="1:6" s="337" customFormat="1">
      <c r="A877" s="343"/>
      <c r="B877" s="132" t="s">
        <v>1141</v>
      </c>
      <c r="C877" s="8"/>
      <c r="D877" s="133"/>
      <c r="E877" s="133"/>
      <c r="F877" s="133"/>
    </row>
    <row r="878" spans="1:6" s="337" customFormat="1">
      <c r="A878" s="343"/>
      <c r="B878" s="132" t="s">
        <v>1142</v>
      </c>
      <c r="C878" s="8"/>
      <c r="D878" s="133"/>
      <c r="E878" s="133"/>
      <c r="F878" s="133"/>
    </row>
    <row r="879" spans="1:6" s="337" customFormat="1">
      <c r="A879" s="343"/>
      <c r="B879" s="132" t="s">
        <v>1177</v>
      </c>
      <c r="C879" s="8"/>
      <c r="D879" s="133"/>
      <c r="E879" s="133"/>
      <c r="F879" s="133"/>
    </row>
    <row r="880" spans="1:6" s="337" customFormat="1">
      <c r="A880" s="343"/>
      <c r="B880" s="132" t="s">
        <v>1119</v>
      </c>
      <c r="C880" s="8"/>
      <c r="D880" s="133"/>
      <c r="E880" s="133"/>
      <c r="F880" s="133"/>
    </row>
    <row r="881" spans="1:6" s="337" customFormat="1">
      <c r="A881" s="343"/>
      <c r="B881" s="132" t="s">
        <v>1178</v>
      </c>
      <c r="C881" s="8" t="s">
        <v>0</v>
      </c>
      <c r="D881" s="133">
        <v>1</v>
      </c>
      <c r="E881" s="133"/>
      <c r="F881" s="133">
        <f>D881*E881</f>
        <v>0</v>
      </c>
    </row>
    <row r="882" spans="1:6" s="337" customFormat="1">
      <c r="A882" s="343"/>
      <c r="B882" s="132"/>
      <c r="C882" s="8"/>
      <c r="D882" s="133"/>
      <c r="E882" s="133"/>
      <c r="F882" s="133"/>
    </row>
    <row r="883" spans="1:6" s="337" customFormat="1">
      <c r="A883" s="343"/>
      <c r="B883" s="132" t="s">
        <v>1121</v>
      </c>
      <c r="C883" s="8"/>
      <c r="D883" s="133"/>
      <c r="E883" s="133"/>
      <c r="F883" s="133"/>
    </row>
    <row r="884" spans="1:6" s="337" customFormat="1">
      <c r="A884" s="343"/>
      <c r="B884" s="132" t="s">
        <v>1144</v>
      </c>
      <c r="C884" s="8"/>
      <c r="D884" s="133"/>
      <c r="E884" s="133"/>
      <c r="F884" s="133"/>
    </row>
    <row r="885" spans="1:6" s="337" customFormat="1" ht="30">
      <c r="A885" s="343"/>
      <c r="B885" s="132" t="s">
        <v>1145</v>
      </c>
      <c r="C885" s="8"/>
      <c r="D885" s="133"/>
      <c r="E885" s="133"/>
      <c r="F885" s="133"/>
    </row>
    <row r="886" spans="1:6" s="337" customFormat="1">
      <c r="A886" s="343"/>
      <c r="B886" s="132" t="s">
        <v>1275</v>
      </c>
      <c r="C886" s="8" t="s">
        <v>0</v>
      </c>
      <c r="D886" s="133">
        <v>1</v>
      </c>
      <c r="E886" s="133"/>
      <c r="F886" s="133">
        <f>D886*E886</f>
        <v>0</v>
      </c>
    </row>
    <row r="887" spans="1:6" s="337" customFormat="1">
      <c r="A887" s="343"/>
      <c r="B887" s="132"/>
      <c r="C887" s="8"/>
      <c r="D887" s="133"/>
      <c r="E887" s="133"/>
      <c r="F887" s="133"/>
    </row>
    <row r="888" spans="1:6" s="337" customFormat="1" ht="105">
      <c r="A888" s="348">
        <f>MAX($A$867:A887)+0.001</f>
        <v>1.101</v>
      </c>
      <c r="B888" s="132" t="s">
        <v>1179</v>
      </c>
      <c r="C888" s="8"/>
      <c r="D888" s="133"/>
      <c r="E888" s="133"/>
      <c r="F888" s="133"/>
    </row>
    <row r="889" spans="1:6" s="337" customFormat="1" ht="30">
      <c r="A889" s="348"/>
      <c r="B889" s="132" t="s">
        <v>1280</v>
      </c>
      <c r="C889" s="8"/>
      <c r="D889" s="133"/>
      <c r="E889" s="133"/>
      <c r="F889" s="133"/>
    </row>
    <row r="890" spans="1:6" s="337" customFormat="1">
      <c r="A890" s="348"/>
      <c r="B890" s="132" t="s">
        <v>1180</v>
      </c>
      <c r="C890" s="8"/>
      <c r="D890" s="133"/>
      <c r="E890" s="133"/>
      <c r="F890" s="133"/>
    </row>
    <row r="891" spans="1:6" s="337" customFormat="1">
      <c r="A891" s="348"/>
      <c r="B891" s="132" t="s">
        <v>1181</v>
      </c>
      <c r="C891" s="8"/>
      <c r="D891" s="133"/>
      <c r="E891" s="133"/>
      <c r="F891" s="133"/>
    </row>
    <row r="892" spans="1:6" s="337" customFormat="1">
      <c r="A892" s="348"/>
      <c r="B892" s="132" t="s">
        <v>1182</v>
      </c>
      <c r="C892" s="8"/>
      <c r="D892" s="133"/>
      <c r="E892" s="133"/>
      <c r="F892" s="133"/>
    </row>
    <row r="893" spans="1:6" s="337" customFormat="1" ht="30">
      <c r="A893" s="348"/>
      <c r="B893" s="132" t="s">
        <v>1183</v>
      </c>
      <c r="C893" s="8"/>
      <c r="D893" s="133"/>
      <c r="E893" s="133"/>
      <c r="F893" s="133"/>
    </row>
    <row r="894" spans="1:6" s="337" customFormat="1">
      <c r="A894" s="348"/>
      <c r="B894" s="132" t="s">
        <v>1184</v>
      </c>
      <c r="C894" s="8"/>
      <c r="D894" s="133"/>
      <c r="E894" s="133"/>
      <c r="F894" s="133"/>
    </row>
    <row r="895" spans="1:6" s="337" customFormat="1" ht="30">
      <c r="A895" s="348"/>
      <c r="B895" s="132" t="s">
        <v>1185</v>
      </c>
      <c r="C895" s="8"/>
      <c r="D895" s="133"/>
      <c r="E895" s="133"/>
      <c r="F895" s="133"/>
    </row>
    <row r="896" spans="1:6" s="337" customFormat="1">
      <c r="A896" s="348"/>
      <c r="B896" s="132" t="s">
        <v>1186</v>
      </c>
      <c r="C896" s="8"/>
      <c r="D896" s="133"/>
      <c r="E896" s="133"/>
      <c r="F896" s="133"/>
    </row>
    <row r="897" spans="1:6" s="337" customFormat="1" ht="30">
      <c r="A897" s="348"/>
      <c r="B897" s="132" t="s">
        <v>1187</v>
      </c>
      <c r="C897" s="8"/>
      <c r="D897" s="133"/>
      <c r="E897" s="133"/>
      <c r="F897" s="133"/>
    </row>
    <row r="898" spans="1:6" s="337" customFormat="1">
      <c r="A898" s="348"/>
      <c r="B898" s="132" t="s">
        <v>1188</v>
      </c>
      <c r="C898" s="8"/>
      <c r="D898" s="133"/>
      <c r="E898" s="133"/>
      <c r="F898" s="133"/>
    </row>
    <row r="899" spans="1:6" s="337" customFormat="1" ht="30">
      <c r="A899" s="348"/>
      <c r="B899" s="132" t="s">
        <v>1189</v>
      </c>
      <c r="C899" s="8"/>
      <c r="D899" s="133"/>
      <c r="E899" s="133"/>
      <c r="F899" s="133"/>
    </row>
    <row r="900" spans="1:6" s="337" customFormat="1">
      <c r="A900" s="348"/>
      <c r="B900" s="132" t="s">
        <v>1190</v>
      </c>
      <c r="C900" s="8"/>
      <c r="D900" s="133"/>
      <c r="E900" s="133"/>
      <c r="F900" s="133"/>
    </row>
    <row r="901" spans="1:6" s="337" customFormat="1" ht="45">
      <c r="A901" s="348"/>
      <c r="B901" s="132" t="s">
        <v>1191</v>
      </c>
      <c r="C901" s="8"/>
      <c r="D901" s="133"/>
      <c r="E901" s="133"/>
      <c r="F901" s="133"/>
    </row>
    <row r="902" spans="1:6" s="337" customFormat="1">
      <c r="A902" s="348"/>
      <c r="B902" s="132" t="s">
        <v>1192</v>
      </c>
      <c r="C902" s="8"/>
      <c r="D902" s="133"/>
      <c r="E902" s="133"/>
      <c r="F902" s="133"/>
    </row>
    <row r="903" spans="1:6" s="337" customFormat="1">
      <c r="A903" s="348"/>
      <c r="B903" s="132" t="s">
        <v>1193</v>
      </c>
      <c r="C903" s="8" t="s">
        <v>0</v>
      </c>
      <c r="D903" s="133">
        <v>25</v>
      </c>
      <c r="E903" s="133"/>
      <c r="F903" s="133">
        <f>D903*E903</f>
        <v>0</v>
      </c>
    </row>
    <row r="904" spans="1:6" s="337" customFormat="1">
      <c r="A904" s="348"/>
      <c r="B904" s="132"/>
      <c r="C904" s="8"/>
      <c r="D904" s="133"/>
      <c r="E904" s="133"/>
      <c r="F904" s="133"/>
    </row>
    <row r="905" spans="1:6" s="337" customFormat="1" ht="45">
      <c r="A905" s="348">
        <f>MAX($A$867:A904)+0.001</f>
        <v>1.1019999999999999</v>
      </c>
      <c r="B905" s="132" t="s">
        <v>1281</v>
      </c>
      <c r="C905" s="8"/>
      <c r="D905" s="133"/>
      <c r="E905" s="133"/>
      <c r="F905" s="133"/>
    </row>
    <row r="906" spans="1:6" s="337" customFormat="1" ht="75">
      <c r="A906" s="348"/>
      <c r="B906" s="132" t="s">
        <v>1194</v>
      </c>
      <c r="C906" s="8"/>
      <c r="D906" s="133"/>
      <c r="E906" s="133"/>
      <c r="F906" s="133"/>
    </row>
    <row r="907" spans="1:6" s="337" customFormat="1" ht="30">
      <c r="A907" s="348"/>
      <c r="B907" s="132" t="s">
        <v>1195</v>
      </c>
      <c r="C907" s="8"/>
      <c r="D907" s="133"/>
      <c r="E907" s="133"/>
      <c r="F907" s="133"/>
    </row>
    <row r="908" spans="1:6" s="337" customFormat="1" ht="30">
      <c r="A908" s="348"/>
      <c r="B908" s="132" t="s">
        <v>1282</v>
      </c>
      <c r="C908" s="8"/>
      <c r="D908" s="133"/>
      <c r="E908" s="133"/>
      <c r="F908" s="133"/>
    </row>
    <row r="909" spans="1:6" s="337" customFormat="1" ht="225">
      <c r="A909" s="348"/>
      <c r="B909" s="132" t="s">
        <v>1196</v>
      </c>
      <c r="C909" s="8"/>
      <c r="D909" s="133"/>
      <c r="E909" s="133"/>
      <c r="F909" s="133"/>
    </row>
    <row r="910" spans="1:6" s="337" customFormat="1" ht="135">
      <c r="A910" s="348"/>
      <c r="B910" s="132" t="s">
        <v>1197</v>
      </c>
      <c r="C910" s="8"/>
      <c r="D910" s="133"/>
      <c r="E910" s="133"/>
      <c r="F910" s="133"/>
    </row>
    <row r="911" spans="1:6" s="337" customFormat="1" ht="150">
      <c r="A911" s="348"/>
      <c r="B911" s="132" t="s">
        <v>1198</v>
      </c>
      <c r="C911" s="8"/>
      <c r="D911" s="133"/>
      <c r="E911" s="133"/>
      <c r="F911" s="133"/>
    </row>
    <row r="912" spans="1:6" s="337" customFormat="1" ht="180">
      <c r="A912" s="348"/>
      <c r="B912" s="132" t="s">
        <v>1199</v>
      </c>
      <c r="C912" s="8"/>
      <c r="D912" s="133"/>
      <c r="E912" s="133"/>
      <c r="F912" s="133"/>
    </row>
    <row r="913" spans="1:6" s="337" customFormat="1" ht="105">
      <c r="A913" s="348"/>
      <c r="B913" s="132" t="s">
        <v>1200</v>
      </c>
      <c r="C913" s="8"/>
      <c r="D913" s="133"/>
      <c r="E913" s="133"/>
      <c r="F913" s="133"/>
    </row>
    <row r="914" spans="1:6" s="337" customFormat="1" ht="120">
      <c r="A914" s="348"/>
      <c r="B914" s="132" t="s">
        <v>1201</v>
      </c>
      <c r="C914" s="8"/>
      <c r="D914" s="133"/>
      <c r="E914" s="133"/>
      <c r="F914" s="133"/>
    </row>
    <row r="915" spans="1:6" s="337" customFormat="1" ht="30">
      <c r="A915" s="348"/>
      <c r="B915" s="132" t="s">
        <v>1202</v>
      </c>
      <c r="C915" s="8" t="s">
        <v>0</v>
      </c>
      <c r="D915" s="133">
        <v>1</v>
      </c>
      <c r="E915" s="133"/>
      <c r="F915" s="133">
        <f>D915*E915</f>
        <v>0</v>
      </c>
    </row>
    <row r="916" spans="1:6" s="337" customFormat="1">
      <c r="A916" s="348"/>
      <c r="B916" s="132"/>
      <c r="C916" s="8"/>
      <c r="D916" s="133"/>
      <c r="E916" s="133"/>
      <c r="F916" s="133"/>
    </row>
    <row r="917" spans="1:6" s="337" customFormat="1" ht="30">
      <c r="A917" s="348">
        <f>MAX($A$867:A916)+0.001</f>
        <v>1.1029999999999998</v>
      </c>
      <c r="B917" s="132" t="s">
        <v>1283</v>
      </c>
      <c r="C917" s="8"/>
      <c r="D917" s="133"/>
      <c r="E917" s="133"/>
      <c r="F917" s="133"/>
    </row>
    <row r="918" spans="1:6" s="337" customFormat="1">
      <c r="A918" s="348"/>
      <c r="B918" s="132" t="s">
        <v>1203</v>
      </c>
      <c r="C918" s="8" t="s">
        <v>0</v>
      </c>
      <c r="D918" s="133">
        <v>1</v>
      </c>
      <c r="E918" s="133"/>
      <c r="F918" s="133">
        <f>D918*E918</f>
        <v>0</v>
      </c>
    </row>
    <row r="919" spans="1:6" s="337" customFormat="1">
      <c r="A919" s="348"/>
      <c r="B919" s="132" t="s">
        <v>1204</v>
      </c>
      <c r="C919" s="8" t="s">
        <v>0</v>
      </c>
      <c r="D919" s="133">
        <v>2</v>
      </c>
      <c r="E919" s="133"/>
      <c r="F919" s="133">
        <f>D919*E919</f>
        <v>0</v>
      </c>
    </row>
    <row r="920" spans="1:6" s="337" customFormat="1">
      <c r="A920" s="348"/>
      <c r="B920" s="132" t="s">
        <v>1205</v>
      </c>
      <c r="C920" s="8" t="s">
        <v>0</v>
      </c>
      <c r="D920" s="133">
        <v>8</v>
      </c>
      <c r="E920" s="133"/>
      <c r="F920" s="133">
        <f>D920*E920</f>
        <v>0</v>
      </c>
    </row>
    <row r="921" spans="1:6" s="337" customFormat="1">
      <c r="A921" s="348"/>
      <c r="B921" s="132" t="s">
        <v>1206</v>
      </c>
      <c r="C921" s="8" t="s">
        <v>0</v>
      </c>
      <c r="D921" s="133">
        <v>15</v>
      </c>
      <c r="E921" s="133"/>
      <c r="F921" s="133">
        <f>D921*E921</f>
        <v>0</v>
      </c>
    </row>
    <row r="922" spans="1:6" s="337" customFormat="1">
      <c r="A922" s="348"/>
      <c r="B922" s="132"/>
      <c r="C922" s="8"/>
      <c r="D922" s="133"/>
      <c r="E922" s="133"/>
      <c r="F922" s="133"/>
    </row>
    <row r="923" spans="1:6" s="337" customFormat="1" ht="60">
      <c r="A923" s="348">
        <f>MAX($A$867:A922)+0.001</f>
        <v>1.1039999999999996</v>
      </c>
      <c r="B923" s="132" t="s">
        <v>1284</v>
      </c>
      <c r="C923" s="8"/>
      <c r="D923" s="133"/>
      <c r="E923" s="133"/>
      <c r="F923" s="133"/>
    </row>
    <row r="924" spans="1:6" s="337" customFormat="1">
      <c r="A924" s="348"/>
      <c r="B924" s="132" t="s">
        <v>1285</v>
      </c>
      <c r="C924" s="8"/>
      <c r="D924" s="133"/>
      <c r="E924" s="133"/>
      <c r="F924" s="133"/>
    </row>
    <row r="925" spans="1:6" s="337" customFormat="1">
      <c r="A925" s="348"/>
      <c r="B925" s="132" t="s">
        <v>1207</v>
      </c>
      <c r="C925" s="8" t="s">
        <v>1</v>
      </c>
      <c r="D925" s="133">
        <v>60</v>
      </c>
      <c r="E925" s="133"/>
      <c r="F925" s="133">
        <f t="shared" ref="F925:F935" si="2">D925*E925</f>
        <v>0</v>
      </c>
    </row>
    <row r="926" spans="1:6" s="337" customFormat="1">
      <c r="A926" s="348"/>
      <c r="B926" s="132" t="s">
        <v>1208</v>
      </c>
      <c r="C926" s="8" t="s">
        <v>1</v>
      </c>
      <c r="D926" s="133">
        <v>20</v>
      </c>
      <c r="E926" s="133"/>
      <c r="F926" s="133">
        <f t="shared" si="2"/>
        <v>0</v>
      </c>
    </row>
    <row r="927" spans="1:6" s="337" customFormat="1">
      <c r="A927" s="348"/>
      <c r="B927" s="132" t="s">
        <v>1209</v>
      </c>
      <c r="C927" s="8" t="s">
        <v>1</v>
      </c>
      <c r="D927" s="133">
        <v>15</v>
      </c>
      <c r="E927" s="133"/>
      <c r="F927" s="133">
        <f t="shared" si="2"/>
        <v>0</v>
      </c>
    </row>
    <row r="928" spans="1:6" s="337" customFormat="1">
      <c r="A928" s="348"/>
      <c r="B928" s="132" t="s">
        <v>1210</v>
      </c>
      <c r="C928" s="8" t="s">
        <v>1</v>
      </c>
      <c r="D928" s="133">
        <v>60</v>
      </c>
      <c r="E928" s="133"/>
      <c r="F928" s="133">
        <f t="shared" si="2"/>
        <v>0</v>
      </c>
    </row>
    <row r="929" spans="1:6" s="337" customFormat="1">
      <c r="A929" s="348"/>
      <c r="B929" s="132" t="s">
        <v>1211</v>
      </c>
      <c r="C929" s="8" t="s">
        <v>1</v>
      </c>
      <c r="D929" s="133">
        <v>90</v>
      </c>
      <c r="E929" s="133"/>
      <c r="F929" s="133">
        <f t="shared" si="2"/>
        <v>0</v>
      </c>
    </row>
    <row r="930" spans="1:6" s="337" customFormat="1">
      <c r="A930" s="348"/>
      <c r="B930" s="132" t="s">
        <v>1212</v>
      </c>
      <c r="C930" s="8" t="s">
        <v>1</v>
      </c>
      <c r="D930" s="133">
        <v>120</v>
      </c>
      <c r="E930" s="133"/>
      <c r="F930" s="133">
        <f t="shared" si="2"/>
        <v>0</v>
      </c>
    </row>
    <row r="931" spans="1:6" s="337" customFormat="1">
      <c r="A931" s="348"/>
      <c r="B931" s="132" t="s">
        <v>1213</v>
      </c>
      <c r="C931" s="8" t="s">
        <v>1</v>
      </c>
      <c r="D931" s="133">
        <v>40</v>
      </c>
      <c r="E931" s="133"/>
      <c r="F931" s="133">
        <f t="shared" si="2"/>
        <v>0</v>
      </c>
    </row>
    <row r="932" spans="1:6" s="337" customFormat="1">
      <c r="A932" s="348"/>
      <c r="B932" s="132" t="s">
        <v>1214</v>
      </c>
      <c r="C932" s="8" t="s">
        <v>1</v>
      </c>
      <c r="D932" s="133">
        <v>15</v>
      </c>
      <c r="E932" s="133"/>
      <c r="F932" s="133">
        <f t="shared" si="2"/>
        <v>0</v>
      </c>
    </row>
    <row r="933" spans="1:6" s="337" customFormat="1">
      <c r="A933" s="348"/>
      <c r="B933" s="132" t="s">
        <v>1215</v>
      </c>
      <c r="C933" s="8" t="s">
        <v>1</v>
      </c>
      <c r="D933" s="133">
        <v>15</v>
      </c>
      <c r="E933" s="133"/>
      <c r="F933" s="133">
        <f t="shared" si="2"/>
        <v>0</v>
      </c>
    </row>
    <row r="934" spans="1:6" s="337" customFormat="1">
      <c r="A934" s="348"/>
      <c r="B934" s="132" t="s">
        <v>1216</v>
      </c>
      <c r="C934" s="8" t="s">
        <v>1</v>
      </c>
      <c r="D934" s="133">
        <v>40</v>
      </c>
      <c r="E934" s="133"/>
      <c r="F934" s="133">
        <f t="shared" si="2"/>
        <v>0</v>
      </c>
    </row>
    <row r="935" spans="1:6" s="337" customFormat="1">
      <c r="A935" s="348"/>
      <c r="B935" s="132" t="s">
        <v>1217</v>
      </c>
      <c r="C935" s="8" t="s">
        <v>1</v>
      </c>
      <c r="D935" s="133">
        <v>15</v>
      </c>
      <c r="E935" s="133"/>
      <c r="F935" s="133">
        <f t="shared" si="2"/>
        <v>0</v>
      </c>
    </row>
    <row r="936" spans="1:6" s="337" customFormat="1">
      <c r="A936" s="348"/>
      <c r="B936" s="132"/>
      <c r="C936" s="8"/>
      <c r="D936" s="133"/>
      <c r="E936" s="133"/>
      <c r="F936" s="133"/>
    </row>
    <row r="937" spans="1:6" s="337" customFormat="1">
      <c r="A937" s="348">
        <f>MAX($A$867:A936)+0.001</f>
        <v>1.1049999999999995</v>
      </c>
      <c r="B937" s="132" t="s">
        <v>1218</v>
      </c>
      <c r="C937" s="8"/>
      <c r="D937" s="133"/>
      <c r="E937" s="133"/>
      <c r="F937" s="133"/>
    </row>
    <row r="938" spans="1:6" s="337" customFormat="1" ht="30">
      <c r="A938" s="348"/>
      <c r="B938" s="132" t="s">
        <v>1219</v>
      </c>
      <c r="C938" s="8" t="s">
        <v>1</v>
      </c>
      <c r="D938" s="133">
        <v>310</v>
      </c>
      <c r="E938" s="133"/>
      <c r="F938" s="133">
        <f>D938*E938</f>
        <v>0</v>
      </c>
    </row>
    <row r="939" spans="1:6" s="337" customFormat="1" ht="30">
      <c r="A939" s="348"/>
      <c r="B939" s="132" t="s">
        <v>1220</v>
      </c>
      <c r="C939" s="8" t="s">
        <v>1</v>
      </c>
      <c r="D939" s="133">
        <v>270</v>
      </c>
      <c r="E939" s="133"/>
      <c r="F939" s="133">
        <f>D939*E939</f>
        <v>0</v>
      </c>
    </row>
    <row r="940" spans="1:6" s="337" customFormat="1">
      <c r="A940" s="348"/>
      <c r="B940" s="132"/>
      <c r="C940" s="8"/>
      <c r="D940" s="133"/>
      <c r="E940" s="133"/>
      <c r="F940" s="133"/>
    </row>
    <row r="941" spans="1:6" s="337" customFormat="1" ht="75">
      <c r="A941" s="348">
        <f>MAX($A$867:A940)+0.001</f>
        <v>1.1059999999999994</v>
      </c>
      <c r="B941" s="132" t="s">
        <v>1221</v>
      </c>
      <c r="C941" s="8"/>
      <c r="D941" s="133"/>
      <c r="E941" s="133"/>
      <c r="F941" s="133"/>
    </row>
    <row r="942" spans="1:6" s="337" customFormat="1">
      <c r="A942" s="348"/>
      <c r="B942" s="132" t="s">
        <v>1222</v>
      </c>
      <c r="C942" s="8" t="s">
        <v>1</v>
      </c>
      <c r="D942" s="133">
        <v>285</v>
      </c>
      <c r="E942" s="133"/>
      <c r="F942" s="133">
        <f>+E942*D942</f>
        <v>0</v>
      </c>
    </row>
    <row r="943" spans="1:6" s="337" customFormat="1">
      <c r="A943" s="348"/>
      <c r="B943" s="132"/>
      <c r="C943" s="8"/>
      <c r="D943" s="133"/>
      <c r="E943" s="133"/>
      <c r="F943" s="133"/>
    </row>
    <row r="944" spans="1:6" s="337" customFormat="1">
      <c r="A944" s="348">
        <f>MAX($A$867:A943)+0.001</f>
        <v>1.1069999999999993</v>
      </c>
      <c r="B944" s="132" t="s">
        <v>1223</v>
      </c>
      <c r="C944" s="8"/>
      <c r="D944" s="133"/>
      <c r="E944" s="133"/>
      <c r="F944" s="133"/>
    </row>
    <row r="945" spans="1:6" s="337" customFormat="1" ht="30">
      <c r="A945" s="348"/>
      <c r="B945" s="132" t="s">
        <v>1224</v>
      </c>
      <c r="C945" s="8"/>
      <c r="D945" s="133"/>
      <c r="E945" s="133"/>
      <c r="F945" s="133"/>
    </row>
    <row r="946" spans="1:6" s="337" customFormat="1">
      <c r="A946" s="348"/>
      <c r="B946" s="132" t="s">
        <v>1225</v>
      </c>
      <c r="C946" s="8"/>
      <c r="D946" s="133"/>
      <c r="E946" s="133"/>
      <c r="F946" s="133"/>
    </row>
    <row r="947" spans="1:6" s="337" customFormat="1" ht="30">
      <c r="A947" s="348"/>
      <c r="B947" s="132" t="s">
        <v>1226</v>
      </c>
      <c r="C947" s="8" t="s">
        <v>0</v>
      </c>
      <c r="D947" s="133">
        <v>4</v>
      </c>
      <c r="E947" s="133"/>
      <c r="F947" s="133">
        <f>D947*E947</f>
        <v>0</v>
      </c>
    </row>
    <row r="948" spans="1:6" s="337" customFormat="1">
      <c r="A948" s="348"/>
      <c r="B948" s="132"/>
      <c r="C948" s="8"/>
      <c r="D948" s="133"/>
      <c r="E948" s="133"/>
      <c r="F948" s="133"/>
    </row>
    <row r="949" spans="1:6" s="337" customFormat="1">
      <c r="A949" s="348">
        <f>MAX($A$867:A948)+0.001</f>
        <v>1.1079999999999992</v>
      </c>
      <c r="B949" s="132" t="s">
        <v>1227</v>
      </c>
      <c r="C949" s="8"/>
      <c r="D949" s="133"/>
      <c r="E949" s="133"/>
      <c r="F949" s="133"/>
    </row>
    <row r="950" spans="1:6" s="337" customFormat="1" ht="30">
      <c r="A950" s="348"/>
      <c r="B950" s="132" t="s">
        <v>1224</v>
      </c>
      <c r="C950" s="8"/>
      <c r="D950" s="133"/>
      <c r="E950" s="133"/>
      <c r="F950" s="133"/>
    </row>
    <row r="951" spans="1:6" s="337" customFormat="1">
      <c r="A951" s="348"/>
      <c r="B951" s="132" t="s">
        <v>1225</v>
      </c>
      <c r="C951" s="8"/>
      <c r="D951" s="133"/>
      <c r="E951" s="133"/>
      <c r="F951" s="133"/>
    </row>
    <row r="952" spans="1:6" s="337" customFormat="1" ht="30">
      <c r="A952" s="348"/>
      <c r="B952" s="132" t="s">
        <v>1226</v>
      </c>
      <c r="C952" s="8" t="s">
        <v>0</v>
      </c>
      <c r="D952" s="133">
        <v>2</v>
      </c>
      <c r="E952" s="133"/>
      <c r="F952" s="133">
        <f>D952*E952</f>
        <v>0</v>
      </c>
    </row>
    <row r="953" spans="1:6" s="337" customFormat="1">
      <c r="A953" s="348"/>
      <c r="B953" s="132"/>
      <c r="C953" s="8"/>
      <c r="D953" s="133"/>
      <c r="E953" s="133"/>
      <c r="F953" s="133"/>
    </row>
    <row r="954" spans="1:6" s="337" customFormat="1">
      <c r="A954" s="348">
        <f>MAX($A$867:A953)+0.001</f>
        <v>1.1089999999999991</v>
      </c>
      <c r="B954" s="132" t="s">
        <v>1228</v>
      </c>
      <c r="C954" s="8"/>
      <c r="D954" s="133"/>
      <c r="E954" s="133"/>
      <c r="F954" s="133"/>
    </row>
    <row r="955" spans="1:6" s="337" customFormat="1" ht="30">
      <c r="A955" s="348"/>
      <c r="B955" s="132" t="s">
        <v>1229</v>
      </c>
      <c r="C955" s="8"/>
      <c r="D955" s="133"/>
      <c r="E955" s="133"/>
      <c r="F955" s="133"/>
    </row>
    <row r="956" spans="1:6" s="337" customFormat="1">
      <c r="A956" s="348"/>
      <c r="B956" s="132" t="s">
        <v>924</v>
      </c>
      <c r="C956" s="8"/>
      <c r="D956" s="133"/>
      <c r="E956" s="133"/>
      <c r="F956" s="133"/>
    </row>
    <row r="957" spans="1:6" s="337" customFormat="1" ht="30">
      <c r="A957" s="348"/>
      <c r="B957" s="132" t="s">
        <v>925</v>
      </c>
      <c r="C957" s="8"/>
      <c r="D957" s="133"/>
      <c r="E957" s="133"/>
      <c r="F957" s="133"/>
    </row>
    <row r="958" spans="1:6" s="337" customFormat="1" ht="30">
      <c r="A958" s="348"/>
      <c r="B958" s="132" t="s">
        <v>926</v>
      </c>
      <c r="C958" s="8" t="s">
        <v>0</v>
      </c>
      <c r="D958" s="133">
        <v>27</v>
      </c>
      <c r="E958" s="133"/>
      <c r="F958" s="133">
        <f>D958*E958</f>
        <v>0</v>
      </c>
    </row>
    <row r="959" spans="1:6" s="337" customFormat="1">
      <c r="A959" s="348"/>
      <c r="B959" s="132"/>
      <c r="C959" s="8"/>
      <c r="D959" s="133"/>
      <c r="E959" s="133"/>
      <c r="F959" s="133"/>
    </row>
    <row r="960" spans="1:6" s="337" customFormat="1">
      <c r="A960" s="348">
        <f>MAX($A$867:A959)+0.001</f>
        <v>1.109999999999999</v>
      </c>
      <c r="B960" s="132" t="s">
        <v>1230</v>
      </c>
      <c r="C960" s="8"/>
      <c r="D960" s="133"/>
      <c r="E960" s="133"/>
      <c r="F960" s="133"/>
    </row>
    <row r="961" spans="1:6" s="337" customFormat="1" ht="30">
      <c r="A961" s="348"/>
      <c r="B961" s="132" t="s">
        <v>1229</v>
      </c>
      <c r="C961" s="8"/>
      <c r="D961" s="133"/>
      <c r="E961" s="133"/>
      <c r="F961" s="133"/>
    </row>
    <row r="962" spans="1:6" s="337" customFormat="1">
      <c r="A962" s="348"/>
      <c r="B962" s="132" t="s">
        <v>924</v>
      </c>
      <c r="C962" s="8"/>
      <c r="D962" s="133"/>
      <c r="E962" s="133"/>
      <c r="F962" s="133"/>
    </row>
    <row r="963" spans="1:6" s="337" customFormat="1" ht="30">
      <c r="A963" s="348"/>
      <c r="B963" s="132" t="s">
        <v>925</v>
      </c>
      <c r="C963" s="8"/>
      <c r="D963" s="133"/>
      <c r="E963" s="133"/>
      <c r="F963" s="133"/>
    </row>
    <row r="964" spans="1:6" s="337" customFormat="1" ht="30">
      <c r="A964" s="348"/>
      <c r="B964" s="132" t="s">
        <v>926</v>
      </c>
      <c r="C964" s="8" t="s">
        <v>0</v>
      </c>
      <c r="D964" s="133">
        <v>1</v>
      </c>
      <c r="E964" s="133"/>
      <c r="F964" s="133">
        <f>D964*E964</f>
        <v>0</v>
      </c>
    </row>
    <row r="965" spans="1:6" s="337" customFormat="1">
      <c r="A965" s="348"/>
      <c r="B965" s="132"/>
      <c r="C965" s="8"/>
      <c r="D965" s="133"/>
      <c r="E965" s="133"/>
      <c r="F965" s="133"/>
    </row>
    <row r="966" spans="1:6" s="337" customFormat="1">
      <c r="A966" s="348">
        <f>MAX($A$867:A965)+0.001</f>
        <v>1.1109999999999989</v>
      </c>
      <c r="B966" s="132" t="s">
        <v>1231</v>
      </c>
      <c r="C966" s="8"/>
      <c r="D966" s="133"/>
      <c r="E966" s="133"/>
      <c r="F966" s="133"/>
    </row>
    <row r="967" spans="1:6" s="337" customFormat="1">
      <c r="A967" s="348"/>
      <c r="B967" s="132" t="s">
        <v>1232</v>
      </c>
      <c r="C967" s="8"/>
      <c r="D967" s="133"/>
      <c r="E967" s="133"/>
      <c r="F967" s="133"/>
    </row>
    <row r="968" spans="1:6" s="337" customFormat="1">
      <c r="A968" s="348"/>
      <c r="B968" s="132" t="s">
        <v>1233</v>
      </c>
      <c r="C968" s="8"/>
      <c r="D968" s="133"/>
      <c r="E968" s="133"/>
      <c r="F968" s="133"/>
    </row>
    <row r="969" spans="1:6" s="337" customFormat="1">
      <c r="A969" s="348"/>
      <c r="B969" s="132" t="s">
        <v>492</v>
      </c>
      <c r="C969" s="8" t="s">
        <v>0</v>
      </c>
      <c r="D969" s="133">
        <v>1</v>
      </c>
      <c r="E969" s="133"/>
      <c r="F969" s="133">
        <f>D969*E969</f>
        <v>0</v>
      </c>
    </row>
    <row r="970" spans="1:6" s="337" customFormat="1">
      <c r="A970" s="348"/>
      <c r="B970" s="132"/>
      <c r="C970" s="8"/>
      <c r="D970" s="133"/>
      <c r="E970" s="133"/>
      <c r="F970" s="133"/>
    </row>
    <row r="971" spans="1:6" s="337" customFormat="1">
      <c r="A971" s="348">
        <f>MAX($A$867:A970)+0.001</f>
        <v>1.1119999999999988</v>
      </c>
      <c r="B971" s="132" t="s">
        <v>927</v>
      </c>
      <c r="C971" s="8"/>
      <c r="D971" s="133"/>
      <c r="E971" s="133"/>
      <c r="F971" s="133"/>
    </row>
    <row r="972" spans="1:6" s="337" customFormat="1" ht="30">
      <c r="A972" s="348"/>
      <c r="B972" s="132" t="s">
        <v>928</v>
      </c>
      <c r="C972" s="8" t="s">
        <v>0</v>
      </c>
      <c r="D972" s="133">
        <v>1</v>
      </c>
      <c r="E972" s="133"/>
      <c r="F972" s="133">
        <f>D972*E972</f>
        <v>0</v>
      </c>
    </row>
    <row r="973" spans="1:6" s="337" customFormat="1">
      <c r="A973" s="348"/>
      <c r="B973" s="132"/>
      <c r="C973" s="8"/>
      <c r="D973" s="133"/>
      <c r="E973" s="133"/>
      <c r="F973" s="133"/>
    </row>
    <row r="974" spans="1:6" s="337" customFormat="1">
      <c r="A974" s="348">
        <f>MAX($A$867:A973)+0.001</f>
        <v>1.1129999999999987</v>
      </c>
      <c r="B974" s="132" t="s">
        <v>1234</v>
      </c>
      <c r="C974" s="8"/>
      <c r="D974" s="133"/>
      <c r="E974" s="133"/>
      <c r="F974" s="133"/>
    </row>
    <row r="975" spans="1:6" s="337" customFormat="1">
      <c r="A975" s="348"/>
      <c r="B975" s="132" t="s">
        <v>930</v>
      </c>
      <c r="C975" s="8"/>
      <c r="D975" s="133"/>
      <c r="E975" s="133"/>
      <c r="F975" s="133"/>
    </row>
    <row r="976" spans="1:6" s="337" customFormat="1">
      <c r="A976" s="348"/>
      <c r="B976" s="132" t="s">
        <v>931</v>
      </c>
      <c r="C976" s="8" t="s">
        <v>70</v>
      </c>
      <c r="D976" s="133">
        <v>48</v>
      </c>
      <c r="E976" s="133"/>
      <c r="F976" s="133">
        <f>D976*E976</f>
        <v>0</v>
      </c>
    </row>
    <row r="977" spans="1:17" s="337" customFormat="1">
      <c r="A977" s="348"/>
      <c r="B977" s="132"/>
      <c r="C977" s="8"/>
      <c r="D977" s="133"/>
      <c r="E977" s="133"/>
      <c r="F977" s="133"/>
    </row>
    <row r="978" spans="1:17" s="337" customFormat="1">
      <c r="A978" s="348">
        <f>MAX($A$867:A977)+0.001</f>
        <v>1.1139999999999985</v>
      </c>
      <c r="B978" s="132" t="s">
        <v>932</v>
      </c>
      <c r="C978" s="8"/>
      <c r="D978" s="133"/>
      <c r="E978" s="133"/>
      <c r="F978" s="133"/>
    </row>
    <row r="979" spans="1:17" s="337" customFormat="1">
      <c r="A979" s="348"/>
      <c r="B979" s="132" t="s">
        <v>492</v>
      </c>
      <c r="C979" s="8"/>
      <c r="D979" s="133"/>
      <c r="E979" s="133"/>
      <c r="F979" s="133"/>
    </row>
    <row r="980" spans="1:17" s="337" customFormat="1" ht="30">
      <c r="A980" s="348"/>
      <c r="B980" s="132" t="s">
        <v>933</v>
      </c>
      <c r="C980" s="8"/>
      <c r="D980" s="133"/>
      <c r="E980" s="133"/>
      <c r="F980" s="133"/>
    </row>
    <row r="981" spans="1:17" s="337" customFormat="1">
      <c r="A981" s="348"/>
      <c r="B981" s="132" t="s">
        <v>934</v>
      </c>
      <c r="C981" s="8" t="s">
        <v>0</v>
      </c>
      <c r="D981" s="133">
        <v>1</v>
      </c>
      <c r="E981" s="133"/>
      <c r="F981" s="133">
        <f>D981*E981</f>
        <v>0</v>
      </c>
    </row>
    <row r="982" spans="1:17" s="337" customFormat="1">
      <c r="A982" s="348"/>
      <c r="B982" s="132"/>
      <c r="C982" s="8"/>
      <c r="D982" s="133"/>
      <c r="E982" s="133"/>
      <c r="F982" s="133"/>
    </row>
    <row r="983" spans="1:17" s="337" customFormat="1" ht="45">
      <c r="A983" s="348">
        <f>MAX($A$867:A982)+0.001</f>
        <v>1.1149999999999984</v>
      </c>
      <c r="B983" s="132" t="s">
        <v>1235</v>
      </c>
      <c r="C983" s="8" t="s">
        <v>3</v>
      </c>
      <c r="D983" s="133">
        <v>16</v>
      </c>
      <c r="E983" s="133"/>
      <c r="F983" s="133">
        <f>D983*E983</f>
        <v>0</v>
      </c>
    </row>
    <row r="984" spans="1:17">
      <c r="A984" s="344"/>
      <c r="B984" s="1"/>
    </row>
    <row r="985" spans="1:17" ht="15.75" thickBot="1">
      <c r="A985" s="9"/>
      <c r="B985" s="16" t="s">
        <v>16</v>
      </c>
      <c r="C985" s="10"/>
      <c r="D985" s="11"/>
      <c r="E985" s="11"/>
      <c r="F985" s="11">
        <f>SUM(F57:F984)</f>
        <v>0</v>
      </c>
    </row>
    <row r="986" spans="1:17" ht="15.75" thickTop="1">
      <c r="A986" s="349"/>
      <c r="B986" s="24"/>
      <c r="C986" s="25"/>
      <c r="D986" s="26"/>
      <c r="E986" s="26"/>
      <c r="F986" s="26"/>
    </row>
    <row r="987" spans="1:17">
      <c r="A987" s="349"/>
      <c r="B987" s="24"/>
      <c r="C987" s="25"/>
      <c r="D987" s="26"/>
      <c r="E987" s="26"/>
      <c r="F987" s="26"/>
    </row>
    <row r="988" spans="1:17">
      <c r="A988" s="424" t="s">
        <v>93</v>
      </c>
      <c r="B988" s="425" t="s">
        <v>94</v>
      </c>
      <c r="C988" s="426" t="s">
        <v>12</v>
      </c>
      <c r="D988" s="427" t="s">
        <v>13</v>
      </c>
      <c r="E988" s="427" t="s">
        <v>14</v>
      </c>
      <c r="F988" s="427" t="s">
        <v>15</v>
      </c>
    </row>
    <row r="989" spans="1:17">
      <c r="A989" s="350"/>
      <c r="B989" s="27"/>
      <c r="C989" s="28"/>
      <c r="D989" s="29"/>
      <c r="E989" s="29"/>
      <c r="F989" s="29"/>
    </row>
    <row r="990" spans="1:17">
      <c r="A990" s="351"/>
      <c r="B990" s="6" t="s">
        <v>95</v>
      </c>
      <c r="C990" s="30"/>
      <c r="D990" s="31"/>
      <c r="E990" s="32"/>
      <c r="F990" s="4"/>
      <c r="G990"/>
      <c r="H990"/>
      <c r="I990"/>
      <c r="J990"/>
      <c r="K990"/>
      <c r="L990"/>
      <c r="M990"/>
      <c r="N990"/>
      <c r="O990"/>
      <c r="P990"/>
      <c r="Q990"/>
    </row>
    <row r="991" spans="1:17">
      <c r="A991" s="352"/>
      <c r="B991" s="33"/>
      <c r="D991" s="123"/>
      <c r="G991"/>
      <c r="H991"/>
      <c r="I991"/>
      <c r="J991"/>
      <c r="K991"/>
      <c r="L991"/>
      <c r="M991"/>
      <c r="N991"/>
      <c r="O991"/>
      <c r="P991"/>
      <c r="Q991"/>
    </row>
    <row r="992" spans="1:17" ht="60">
      <c r="A992" s="344">
        <v>2.0099999999999998</v>
      </c>
      <c r="B992" s="34" t="s">
        <v>96</v>
      </c>
      <c r="C992" s="8" t="s">
        <v>0</v>
      </c>
      <c r="D992" s="5">
        <v>1</v>
      </c>
      <c r="E992" s="5"/>
      <c r="F992" s="5">
        <f>+E992*D992</f>
        <v>0</v>
      </c>
      <c r="G992"/>
      <c r="H992"/>
      <c r="I992"/>
      <c r="J992"/>
      <c r="K992"/>
      <c r="L992"/>
      <c r="M992"/>
      <c r="N992"/>
      <c r="O992"/>
      <c r="P992"/>
      <c r="Q992"/>
    </row>
    <row r="993" spans="1:17">
      <c r="A993" s="345"/>
      <c r="B993" s="34"/>
      <c r="C993" s="97"/>
      <c r="D993" s="97"/>
      <c r="E993" s="97"/>
      <c r="F993" s="97"/>
      <c r="G993"/>
      <c r="H993"/>
      <c r="I993"/>
      <c r="J993"/>
      <c r="K993"/>
      <c r="L993"/>
      <c r="M993"/>
      <c r="N993"/>
      <c r="O993"/>
      <c r="P993"/>
      <c r="Q993"/>
    </row>
    <row r="994" spans="1:17" ht="45">
      <c r="A994" s="344">
        <f>MAX($A$22:A992)+0.01</f>
        <v>2.0199999999999996</v>
      </c>
      <c r="B994" s="34" t="s">
        <v>97</v>
      </c>
      <c r="C994" s="8" t="s">
        <v>1</v>
      </c>
      <c r="D994" s="5">
        <v>82</v>
      </c>
      <c r="E994" s="5"/>
      <c r="F994" s="5">
        <f>+E994*D994</f>
        <v>0</v>
      </c>
      <c r="G994"/>
      <c r="H994"/>
      <c r="I994"/>
      <c r="J994"/>
      <c r="K994"/>
      <c r="L994"/>
      <c r="M994"/>
      <c r="N994"/>
      <c r="O994"/>
      <c r="P994"/>
      <c r="Q994"/>
    </row>
    <row r="995" spans="1:17">
      <c r="A995" s="345"/>
      <c r="B995" s="34"/>
      <c r="C995" s="124"/>
      <c r="D995" s="114"/>
      <c r="E995" s="86"/>
      <c r="F995" s="97"/>
      <c r="G995"/>
      <c r="H995"/>
      <c r="I995"/>
      <c r="J995"/>
      <c r="K995"/>
      <c r="L995"/>
      <c r="M995"/>
      <c r="N995"/>
      <c r="O995"/>
      <c r="P995"/>
      <c r="Q995"/>
    </row>
    <row r="996" spans="1:17" ht="150">
      <c r="A996" s="344">
        <f>MAX($A$22:A994)+0.01</f>
        <v>2.0299999999999994</v>
      </c>
      <c r="B996" s="34" t="s">
        <v>98</v>
      </c>
      <c r="C996" s="8" t="s">
        <v>0</v>
      </c>
      <c r="D996" s="5">
        <v>1</v>
      </c>
      <c r="E996" s="5"/>
      <c r="F996" s="5">
        <f>+E996*D996</f>
        <v>0</v>
      </c>
      <c r="G996"/>
      <c r="H996"/>
      <c r="I996"/>
      <c r="J996"/>
      <c r="K996"/>
      <c r="L996"/>
      <c r="M996"/>
      <c r="N996"/>
      <c r="O996"/>
      <c r="P996"/>
      <c r="Q996"/>
    </row>
    <row r="997" spans="1:17">
      <c r="A997" s="345"/>
      <c r="B997" s="34"/>
      <c r="C997" s="125"/>
      <c r="D997" s="125"/>
      <c r="E997" s="125"/>
      <c r="F997" s="125"/>
      <c r="G997"/>
      <c r="H997"/>
      <c r="I997"/>
      <c r="J997"/>
      <c r="K997"/>
      <c r="L997"/>
      <c r="M997"/>
      <c r="N997"/>
      <c r="O997"/>
      <c r="P997"/>
      <c r="Q997"/>
    </row>
    <row r="998" spans="1:17" ht="90">
      <c r="A998" s="344">
        <f>MAX($A$22:A996)+0.01</f>
        <v>2.0399999999999991</v>
      </c>
      <c r="B998" s="34" t="s">
        <v>99</v>
      </c>
      <c r="C998" s="8" t="s">
        <v>365</v>
      </c>
      <c r="D998" s="5">
        <v>6</v>
      </c>
      <c r="E998" s="5"/>
      <c r="F998" s="5">
        <f>D998*E998</f>
        <v>0</v>
      </c>
      <c r="G998"/>
      <c r="H998"/>
      <c r="I998"/>
      <c r="J998"/>
      <c r="K998"/>
      <c r="L998"/>
      <c r="M998"/>
      <c r="N998"/>
      <c r="O998"/>
      <c r="P998"/>
      <c r="Q998"/>
    </row>
    <row r="999" spans="1:17">
      <c r="A999" s="345"/>
      <c r="B999" s="34"/>
      <c r="C999" s="126"/>
      <c r="D999" s="127"/>
      <c r="E999" s="88"/>
      <c r="F999" s="128"/>
      <c r="G999"/>
      <c r="H999"/>
      <c r="I999"/>
      <c r="J999"/>
      <c r="K999"/>
      <c r="L999"/>
      <c r="M999"/>
      <c r="N999"/>
      <c r="O999"/>
      <c r="P999"/>
      <c r="Q999"/>
    </row>
    <row r="1000" spans="1:17" ht="75">
      <c r="A1000" s="344">
        <f>MAX($A$22:A998)+0.01</f>
        <v>2.0499999999999989</v>
      </c>
      <c r="B1000" s="34" t="s">
        <v>100</v>
      </c>
      <c r="C1000" s="8" t="s">
        <v>1</v>
      </c>
      <c r="D1000" s="5">
        <v>12</v>
      </c>
      <c r="E1000" s="5"/>
      <c r="F1000" s="5">
        <f>D1000*E1000</f>
        <v>0</v>
      </c>
      <c r="G1000"/>
      <c r="H1000"/>
      <c r="I1000"/>
      <c r="J1000"/>
      <c r="K1000"/>
      <c r="L1000"/>
      <c r="M1000"/>
      <c r="N1000"/>
      <c r="O1000"/>
      <c r="P1000"/>
      <c r="Q1000"/>
    </row>
    <row r="1001" spans="1:17">
      <c r="A1001" s="345"/>
      <c r="B1001" s="34"/>
      <c r="C1001" s="85"/>
      <c r="D1001" s="85"/>
      <c r="E1001" s="86"/>
      <c r="F1001" s="89"/>
      <c r="G1001"/>
      <c r="H1001"/>
      <c r="I1001"/>
      <c r="J1001"/>
      <c r="K1001"/>
      <c r="L1001"/>
      <c r="M1001"/>
      <c r="N1001"/>
      <c r="O1001"/>
      <c r="P1001"/>
      <c r="Q1001"/>
    </row>
    <row r="1002" spans="1:17" ht="75">
      <c r="A1002" s="344">
        <f>MAX($A$22:A1000)+0.01</f>
        <v>2.0599999999999987</v>
      </c>
      <c r="B1002" s="90" t="s">
        <v>101</v>
      </c>
      <c r="C1002" s="8" t="s">
        <v>1</v>
      </c>
      <c r="D1002" s="5">
        <v>12</v>
      </c>
      <c r="E1002" s="5"/>
      <c r="F1002" s="5">
        <f>D1002*E1002</f>
        <v>0</v>
      </c>
      <c r="G1002"/>
      <c r="H1002"/>
      <c r="I1002"/>
      <c r="J1002"/>
      <c r="K1002"/>
      <c r="L1002"/>
      <c r="M1002"/>
      <c r="N1002"/>
      <c r="O1002"/>
      <c r="P1002"/>
      <c r="Q1002"/>
    </row>
    <row r="1003" spans="1:17">
      <c r="A1003" s="353"/>
      <c r="B1003" s="90"/>
      <c r="C1003" s="91"/>
      <c r="D1003" s="92"/>
      <c r="E1003" s="92"/>
      <c r="F1003" s="93"/>
      <c r="G1003"/>
      <c r="H1003"/>
      <c r="I1003"/>
      <c r="J1003"/>
      <c r="K1003"/>
      <c r="L1003"/>
      <c r="M1003"/>
      <c r="N1003"/>
      <c r="O1003"/>
      <c r="P1003"/>
      <c r="Q1003"/>
    </row>
    <row r="1004" spans="1:17" ht="165">
      <c r="A1004" s="344">
        <f>MAX($A$22:A1002)+0.01</f>
        <v>2.0699999999999985</v>
      </c>
      <c r="B1004" s="34" t="s">
        <v>102</v>
      </c>
      <c r="C1004" s="8" t="s">
        <v>366</v>
      </c>
      <c r="D1004" s="5">
        <v>38</v>
      </c>
      <c r="E1004" s="5"/>
      <c r="F1004" s="5">
        <f>D1004*E1004</f>
        <v>0</v>
      </c>
      <c r="G1004"/>
      <c r="H1004"/>
      <c r="I1004"/>
      <c r="J1004"/>
      <c r="K1004"/>
      <c r="L1004"/>
      <c r="M1004"/>
      <c r="N1004"/>
      <c r="O1004"/>
      <c r="P1004"/>
      <c r="Q1004"/>
    </row>
    <row r="1005" spans="1:17">
      <c r="A1005" s="345"/>
      <c r="B1005" s="34"/>
      <c r="C1005" s="126"/>
      <c r="D1005" s="127"/>
      <c r="E1005" s="88"/>
      <c r="F1005" s="128"/>
      <c r="G1005"/>
      <c r="H1005"/>
      <c r="I1005"/>
      <c r="J1005"/>
      <c r="K1005"/>
      <c r="L1005"/>
      <c r="M1005"/>
      <c r="N1005"/>
      <c r="O1005"/>
      <c r="P1005"/>
      <c r="Q1005"/>
    </row>
    <row r="1006" spans="1:17" ht="135">
      <c r="A1006" s="344">
        <f>MAX($A$22:A1004)+0.01</f>
        <v>2.0799999999999983</v>
      </c>
      <c r="B1006" s="34" t="s">
        <v>103</v>
      </c>
      <c r="C1006" s="8" t="s">
        <v>366</v>
      </c>
      <c r="D1006" s="5">
        <v>113</v>
      </c>
      <c r="E1006" s="5"/>
      <c r="F1006" s="5">
        <f>D1006*E1006</f>
        <v>0</v>
      </c>
      <c r="G1006"/>
      <c r="H1006"/>
      <c r="I1006"/>
      <c r="J1006"/>
      <c r="K1006"/>
      <c r="L1006"/>
      <c r="M1006"/>
      <c r="N1006"/>
      <c r="O1006"/>
      <c r="P1006"/>
      <c r="Q1006"/>
    </row>
    <row r="1007" spans="1:17">
      <c r="A1007" s="345"/>
      <c r="B1007" s="34"/>
      <c r="C1007" s="126"/>
      <c r="D1007" s="127"/>
      <c r="E1007" s="88"/>
      <c r="F1007" s="128"/>
      <c r="G1007"/>
      <c r="H1007"/>
      <c r="I1007"/>
      <c r="J1007"/>
      <c r="K1007"/>
      <c r="L1007"/>
      <c r="M1007"/>
      <c r="N1007"/>
      <c r="O1007"/>
      <c r="P1007"/>
      <c r="Q1007"/>
    </row>
    <row r="1008" spans="1:17" ht="45">
      <c r="A1008" s="344">
        <f>MAX($A$22:A1006)+0.01</f>
        <v>2.0899999999999981</v>
      </c>
      <c r="B1008" s="34" t="s">
        <v>104</v>
      </c>
      <c r="C1008" s="8" t="s">
        <v>365</v>
      </c>
      <c r="D1008" s="5">
        <v>49</v>
      </c>
      <c r="E1008" s="5"/>
      <c r="F1008" s="5">
        <f>D1008*E1008</f>
        <v>0</v>
      </c>
      <c r="G1008"/>
      <c r="H1008"/>
      <c r="I1008"/>
      <c r="J1008"/>
      <c r="K1008"/>
      <c r="L1008"/>
      <c r="M1008"/>
      <c r="N1008"/>
      <c r="O1008"/>
      <c r="P1008"/>
      <c r="Q1008"/>
    </row>
    <row r="1009" spans="1:17">
      <c r="A1009" s="345"/>
      <c r="B1009" s="34"/>
      <c r="C1009" s="126"/>
      <c r="D1009" s="127"/>
      <c r="E1009" s="88"/>
      <c r="F1009" s="128"/>
      <c r="G1009"/>
      <c r="H1009"/>
      <c r="I1009"/>
      <c r="J1009"/>
      <c r="K1009"/>
      <c r="L1009"/>
      <c r="M1009"/>
      <c r="N1009"/>
      <c r="O1009"/>
      <c r="P1009"/>
      <c r="Q1009"/>
    </row>
    <row r="1010" spans="1:17" ht="30">
      <c r="A1010" s="344">
        <f>MAX($A$22:A1008)+0.01</f>
        <v>2.0999999999999979</v>
      </c>
      <c r="B1010" s="34" t="s">
        <v>105</v>
      </c>
      <c r="C1010" s="8" t="s">
        <v>366</v>
      </c>
      <c r="D1010" s="5">
        <v>28</v>
      </c>
      <c r="E1010" s="5"/>
      <c r="F1010" s="5">
        <f>D1010*E1010</f>
        <v>0</v>
      </c>
      <c r="G1010"/>
      <c r="H1010"/>
      <c r="I1010"/>
      <c r="J1010"/>
      <c r="K1010"/>
      <c r="L1010"/>
      <c r="M1010"/>
      <c r="N1010"/>
      <c r="O1010"/>
      <c r="P1010"/>
      <c r="Q1010"/>
    </row>
    <row r="1011" spans="1:17">
      <c r="A1011" s="345"/>
      <c r="B1011" s="34"/>
      <c r="C1011" s="126"/>
      <c r="D1011" s="127"/>
      <c r="E1011" s="88"/>
      <c r="F1011" s="128"/>
      <c r="G1011"/>
      <c r="H1011"/>
      <c r="I1011"/>
      <c r="J1011"/>
      <c r="K1011"/>
      <c r="L1011"/>
      <c r="M1011"/>
      <c r="N1011"/>
      <c r="O1011"/>
      <c r="P1011"/>
      <c r="Q1011"/>
    </row>
    <row r="1012" spans="1:17" ht="225">
      <c r="A1012" s="344">
        <f>MAX($A$22:A1010)+0.01</f>
        <v>2.1099999999999977</v>
      </c>
      <c r="B1012" s="34" t="s">
        <v>106</v>
      </c>
      <c r="C1012" s="8" t="s">
        <v>366</v>
      </c>
      <c r="D1012" s="5">
        <v>83</v>
      </c>
      <c r="E1012" s="5"/>
      <c r="F1012" s="5">
        <f>D1012*E1012</f>
        <v>0</v>
      </c>
      <c r="G1012"/>
      <c r="H1012"/>
      <c r="I1012"/>
      <c r="J1012"/>
      <c r="K1012"/>
      <c r="L1012"/>
      <c r="M1012"/>
      <c r="N1012"/>
      <c r="O1012"/>
      <c r="P1012"/>
      <c r="Q1012"/>
    </row>
    <row r="1013" spans="1:17">
      <c r="A1013" s="345"/>
      <c r="B1013" s="34"/>
      <c r="C1013" s="126"/>
      <c r="D1013" s="127"/>
      <c r="E1013" s="88"/>
      <c r="F1013" s="128"/>
      <c r="G1013"/>
      <c r="H1013"/>
      <c r="I1013"/>
      <c r="J1013"/>
      <c r="K1013"/>
      <c r="L1013"/>
      <c r="M1013"/>
      <c r="N1013"/>
      <c r="O1013"/>
      <c r="P1013"/>
      <c r="Q1013"/>
    </row>
    <row r="1014" spans="1:17" ht="75">
      <c r="A1014" s="344">
        <f>MAX($A$22:A1013)+0.01</f>
        <v>2.1199999999999974</v>
      </c>
      <c r="B1014" s="35" t="s">
        <v>107</v>
      </c>
      <c r="C1014" s="8" t="s">
        <v>1</v>
      </c>
      <c r="D1014" s="5">
        <v>4</v>
      </c>
      <c r="E1014" s="5"/>
      <c r="F1014" s="5">
        <f>D1014*E1014</f>
        <v>0</v>
      </c>
      <c r="G1014"/>
      <c r="H1014"/>
      <c r="I1014"/>
      <c r="J1014"/>
      <c r="K1014"/>
      <c r="L1014"/>
      <c r="M1014"/>
      <c r="N1014"/>
      <c r="O1014"/>
      <c r="P1014"/>
      <c r="Q1014"/>
    </row>
    <row r="1015" spans="1:17">
      <c r="A1015" s="354"/>
      <c r="B1015" s="35"/>
      <c r="C1015" s="94"/>
      <c r="D1015" s="94"/>
      <c r="E1015" s="95"/>
      <c r="F1015" s="96"/>
      <c r="G1015"/>
      <c r="H1015"/>
      <c r="I1015"/>
      <c r="J1015"/>
      <c r="K1015"/>
      <c r="L1015"/>
      <c r="M1015"/>
      <c r="N1015"/>
      <c r="O1015"/>
      <c r="P1015"/>
      <c r="Q1015"/>
    </row>
    <row r="1016" spans="1:17" ht="90">
      <c r="A1016" s="344">
        <f>MAX($A$22:A1015)+0.01</f>
        <v>2.1299999999999972</v>
      </c>
      <c r="B1016" s="35" t="s">
        <v>108</v>
      </c>
      <c r="C1016" s="8" t="s">
        <v>1</v>
      </c>
      <c r="D1016" s="5">
        <v>4</v>
      </c>
      <c r="E1016" s="5"/>
      <c r="F1016" s="5">
        <f>D1016*E1016</f>
        <v>0</v>
      </c>
      <c r="G1016"/>
      <c r="H1016"/>
      <c r="I1016"/>
      <c r="J1016"/>
      <c r="K1016"/>
      <c r="L1016"/>
      <c r="M1016"/>
      <c r="N1016"/>
      <c r="O1016"/>
      <c r="P1016"/>
      <c r="Q1016"/>
    </row>
    <row r="1017" spans="1:17">
      <c r="A1017" s="354"/>
      <c r="B1017" s="35"/>
      <c r="C1017" s="94"/>
      <c r="D1017" s="94"/>
      <c r="E1017" s="95"/>
      <c r="F1017" s="96"/>
      <c r="G1017"/>
      <c r="H1017"/>
      <c r="I1017"/>
      <c r="J1017"/>
      <c r="K1017"/>
      <c r="L1017"/>
      <c r="M1017"/>
      <c r="N1017"/>
      <c r="O1017"/>
      <c r="P1017"/>
      <c r="Q1017"/>
    </row>
    <row r="1018" spans="1:17" ht="60">
      <c r="A1018" s="344">
        <f>MAX($A$22:A1017)+0.01</f>
        <v>2.139999999999997</v>
      </c>
      <c r="B1018" s="34" t="s">
        <v>109</v>
      </c>
      <c r="C1018" s="8" t="s">
        <v>366</v>
      </c>
      <c r="D1018" s="5">
        <v>36</v>
      </c>
      <c r="E1018" s="5"/>
      <c r="F1018" s="5">
        <f>D1018*E1018</f>
        <v>0</v>
      </c>
      <c r="G1018"/>
      <c r="H1018"/>
      <c r="I1018"/>
      <c r="J1018"/>
      <c r="K1018"/>
      <c r="L1018"/>
      <c r="M1018"/>
      <c r="N1018"/>
      <c r="O1018"/>
      <c r="P1018"/>
      <c r="Q1018"/>
    </row>
    <row r="1019" spans="1:17">
      <c r="A1019" s="345"/>
      <c r="B1019" s="34"/>
      <c r="C1019" s="85"/>
      <c r="D1019" s="85"/>
      <c r="E1019" s="86"/>
      <c r="F1019" s="89"/>
      <c r="G1019"/>
      <c r="H1019"/>
      <c r="I1019"/>
      <c r="J1019"/>
      <c r="K1019"/>
      <c r="L1019"/>
      <c r="M1019"/>
      <c r="N1019"/>
      <c r="O1019"/>
      <c r="P1019"/>
      <c r="Q1019"/>
    </row>
    <row r="1020" spans="1:17" ht="90">
      <c r="A1020" s="344">
        <f>MAX($A$22:A1018)+0.01</f>
        <v>2.1499999999999968</v>
      </c>
      <c r="B1020" s="36" t="s">
        <v>110</v>
      </c>
      <c r="C1020" s="8" t="s">
        <v>365</v>
      </c>
      <c r="D1020" s="5">
        <v>6</v>
      </c>
      <c r="E1020" s="5"/>
      <c r="F1020" s="5">
        <f>D1020*E1020</f>
        <v>0</v>
      </c>
      <c r="G1020"/>
      <c r="H1020"/>
      <c r="I1020"/>
      <c r="J1020"/>
      <c r="K1020"/>
      <c r="L1020"/>
      <c r="M1020"/>
      <c r="N1020"/>
      <c r="O1020"/>
      <c r="P1020"/>
      <c r="Q1020"/>
    </row>
    <row r="1021" spans="1:17">
      <c r="A1021" s="355"/>
      <c r="B1021" s="36"/>
      <c r="C1021" s="98"/>
      <c r="D1021" s="327"/>
      <c r="E1021" s="99"/>
      <c r="F1021" s="97"/>
      <c r="G1021"/>
      <c r="H1021"/>
      <c r="I1021"/>
      <c r="J1021"/>
      <c r="K1021"/>
      <c r="L1021"/>
      <c r="M1021"/>
      <c r="N1021"/>
      <c r="O1021"/>
      <c r="P1021"/>
      <c r="Q1021"/>
    </row>
    <row r="1022" spans="1:17" ht="60">
      <c r="A1022" s="344">
        <f>MAX($A$22:A1020)+0.01</f>
        <v>2.1599999999999966</v>
      </c>
      <c r="B1022" s="36" t="s">
        <v>111</v>
      </c>
      <c r="C1022" s="8" t="s">
        <v>365</v>
      </c>
      <c r="D1022" s="5">
        <v>6</v>
      </c>
      <c r="E1022" s="5"/>
      <c r="F1022" s="5">
        <f>D1022*E1022</f>
        <v>0</v>
      </c>
      <c r="G1022"/>
      <c r="H1022"/>
      <c r="I1022"/>
      <c r="J1022"/>
      <c r="K1022"/>
      <c r="L1022"/>
      <c r="M1022"/>
      <c r="N1022"/>
      <c r="O1022"/>
      <c r="P1022"/>
      <c r="Q1022"/>
    </row>
    <row r="1023" spans="1:17">
      <c r="A1023" s="354"/>
      <c r="B1023" s="35"/>
      <c r="C1023" s="94"/>
      <c r="D1023" s="94"/>
      <c r="E1023" s="100"/>
      <c r="F1023" s="96"/>
      <c r="G1023"/>
      <c r="H1023"/>
      <c r="I1023"/>
      <c r="J1023"/>
      <c r="K1023"/>
      <c r="L1023"/>
      <c r="M1023"/>
      <c r="N1023"/>
      <c r="O1023"/>
      <c r="P1023"/>
      <c r="Q1023"/>
    </row>
    <row r="1024" spans="1:17" ht="120">
      <c r="A1024" s="344">
        <f>MAX($A$22:A1022)+0.01</f>
        <v>2.1699999999999964</v>
      </c>
      <c r="B1024" s="90" t="s">
        <v>112</v>
      </c>
      <c r="C1024" s="8" t="s">
        <v>366</v>
      </c>
      <c r="D1024" s="5">
        <v>2</v>
      </c>
      <c r="E1024" s="5"/>
      <c r="F1024" s="5">
        <f>D1024*E1024</f>
        <v>0</v>
      </c>
      <c r="G1024"/>
      <c r="H1024"/>
      <c r="I1024"/>
      <c r="J1024"/>
      <c r="K1024"/>
      <c r="L1024"/>
      <c r="M1024"/>
      <c r="N1024"/>
      <c r="O1024"/>
      <c r="P1024"/>
      <c r="Q1024"/>
    </row>
    <row r="1025" spans="1:17">
      <c r="A1025" s="353"/>
      <c r="B1025" s="90"/>
      <c r="C1025" s="101"/>
      <c r="D1025" s="101"/>
      <c r="E1025" s="101"/>
      <c r="F1025" s="101"/>
      <c r="G1025"/>
      <c r="H1025"/>
      <c r="I1025"/>
      <c r="J1025"/>
      <c r="K1025"/>
      <c r="L1025"/>
      <c r="M1025"/>
      <c r="N1025"/>
      <c r="O1025"/>
      <c r="P1025"/>
      <c r="Q1025"/>
    </row>
    <row r="1026" spans="1:17" ht="390">
      <c r="A1026" s="344">
        <f>MAX($A$22:A1024)+0.01</f>
        <v>2.1799999999999962</v>
      </c>
      <c r="B1026" s="34" t="s">
        <v>744</v>
      </c>
      <c r="C1026" s="8" t="s">
        <v>0</v>
      </c>
      <c r="D1026" s="5">
        <v>1</v>
      </c>
      <c r="E1026" s="5"/>
      <c r="F1026" s="5">
        <f>D1026*E1026</f>
        <v>0</v>
      </c>
      <c r="G1026"/>
      <c r="H1026"/>
      <c r="I1026"/>
      <c r="J1026"/>
      <c r="K1026"/>
      <c r="L1026"/>
      <c r="M1026"/>
      <c r="N1026"/>
      <c r="O1026"/>
      <c r="P1026"/>
      <c r="Q1026"/>
    </row>
    <row r="1027" spans="1:17">
      <c r="A1027" s="345"/>
      <c r="B1027" s="34"/>
      <c r="C1027" s="129"/>
      <c r="D1027" s="129"/>
      <c r="E1027" s="102"/>
      <c r="F1027" s="21"/>
      <c r="G1027"/>
      <c r="H1027"/>
      <c r="I1027"/>
      <c r="J1027"/>
      <c r="K1027"/>
      <c r="L1027"/>
      <c r="M1027"/>
      <c r="N1027"/>
      <c r="O1027"/>
      <c r="P1027"/>
      <c r="Q1027"/>
    </row>
    <row r="1028" spans="1:17" ht="45">
      <c r="A1028" s="344">
        <f>MAX($A$22:A1026)+0.01</f>
        <v>2.1899999999999959</v>
      </c>
      <c r="B1028" s="35" t="s">
        <v>113</v>
      </c>
      <c r="C1028" s="8" t="s">
        <v>366</v>
      </c>
      <c r="D1028" s="5">
        <v>1</v>
      </c>
      <c r="E1028" s="5"/>
      <c r="F1028" s="5">
        <f>D1028*E1028</f>
        <v>0</v>
      </c>
      <c r="G1028"/>
      <c r="H1028"/>
      <c r="I1028"/>
      <c r="J1028"/>
      <c r="K1028"/>
      <c r="L1028"/>
      <c r="M1028"/>
      <c r="N1028"/>
      <c r="O1028"/>
      <c r="P1028"/>
      <c r="Q1028"/>
    </row>
    <row r="1029" spans="1:17">
      <c r="A1029" s="354"/>
      <c r="B1029" s="37"/>
      <c r="C1029" s="103"/>
      <c r="D1029" s="103"/>
      <c r="E1029" s="104"/>
      <c r="F1029" s="105"/>
      <c r="G1029"/>
      <c r="H1029"/>
      <c r="I1029"/>
      <c r="J1029"/>
      <c r="K1029"/>
      <c r="L1029"/>
      <c r="M1029"/>
      <c r="N1029"/>
      <c r="O1029"/>
      <c r="P1029"/>
      <c r="Q1029"/>
    </row>
    <row r="1030" spans="1:17" ht="30">
      <c r="A1030" s="344">
        <f>MAX($A$22:A1028)+0.01</f>
        <v>2.1999999999999957</v>
      </c>
      <c r="B1030" s="35" t="s">
        <v>114</v>
      </c>
      <c r="C1030" s="8" t="s">
        <v>2</v>
      </c>
      <c r="D1030" s="5">
        <v>1</v>
      </c>
      <c r="E1030" s="5"/>
      <c r="F1030" s="5">
        <f>D1030*E1030</f>
        <v>0</v>
      </c>
      <c r="G1030"/>
      <c r="H1030"/>
      <c r="I1030"/>
      <c r="J1030"/>
      <c r="K1030"/>
      <c r="L1030"/>
      <c r="M1030"/>
      <c r="N1030"/>
      <c r="O1030"/>
      <c r="P1030"/>
      <c r="Q1030"/>
    </row>
    <row r="1031" spans="1:17">
      <c r="A1031" s="345"/>
      <c r="B1031" s="34"/>
      <c r="D1031" s="5"/>
      <c r="E1031" s="5"/>
      <c r="F1031" s="5"/>
      <c r="G1031"/>
      <c r="H1031"/>
      <c r="I1031"/>
      <c r="J1031"/>
      <c r="K1031"/>
      <c r="L1031"/>
      <c r="M1031"/>
      <c r="N1031"/>
      <c r="O1031"/>
      <c r="P1031"/>
      <c r="Q1031"/>
    </row>
    <row r="1032" spans="1:17">
      <c r="A1032" s="351"/>
      <c r="B1032" s="6" t="s">
        <v>115</v>
      </c>
      <c r="C1032" s="30"/>
      <c r="D1032" s="31"/>
      <c r="E1032" s="32"/>
      <c r="F1032" s="4"/>
      <c r="G1032"/>
      <c r="H1032"/>
      <c r="I1032"/>
      <c r="J1032"/>
      <c r="K1032"/>
      <c r="L1032"/>
      <c r="M1032"/>
      <c r="N1032"/>
      <c r="O1032"/>
      <c r="P1032"/>
      <c r="Q1032"/>
    </row>
    <row r="1033" spans="1:17">
      <c r="A1033" s="344"/>
      <c r="B1033" s="34"/>
      <c r="D1033" s="8"/>
      <c r="E1033" s="8"/>
      <c r="F1033" s="50"/>
      <c r="G1033"/>
      <c r="H1033"/>
      <c r="I1033"/>
      <c r="J1033"/>
      <c r="K1033"/>
      <c r="L1033"/>
      <c r="M1033"/>
      <c r="N1033"/>
      <c r="O1033"/>
      <c r="P1033"/>
      <c r="Q1033"/>
    </row>
    <row r="1034" spans="1:17" ht="30">
      <c r="A1034" s="344">
        <f>MAX($A$22:A1033)+0.01</f>
        <v>2.2099999999999955</v>
      </c>
      <c r="B1034" s="132" t="s">
        <v>617</v>
      </c>
      <c r="C1034" s="150"/>
      <c r="D1034" s="150"/>
      <c r="E1034" s="184"/>
      <c r="F1034" s="157"/>
      <c r="G1034"/>
      <c r="H1034"/>
      <c r="I1034"/>
      <c r="J1034"/>
      <c r="K1034"/>
      <c r="L1034"/>
      <c r="M1034"/>
      <c r="N1034"/>
      <c r="O1034"/>
      <c r="P1034"/>
      <c r="Q1034"/>
    </row>
    <row r="1035" spans="1:17">
      <c r="A1035" s="343"/>
      <c r="B1035" s="132" t="s">
        <v>647</v>
      </c>
      <c r="C1035" s="8" t="s">
        <v>1</v>
      </c>
      <c r="D1035" s="133">
        <v>82</v>
      </c>
      <c r="E1035" s="133"/>
      <c r="F1035" s="133">
        <f>+E1035*D1035</f>
        <v>0</v>
      </c>
      <c r="G1035"/>
      <c r="H1035"/>
      <c r="I1035"/>
      <c r="J1035"/>
      <c r="K1035"/>
      <c r="L1035"/>
      <c r="M1035"/>
      <c r="N1035"/>
      <c r="O1035"/>
      <c r="P1035"/>
      <c r="Q1035"/>
    </row>
    <row r="1036" spans="1:17">
      <c r="A1036" s="347"/>
      <c r="B1036" s="39"/>
      <c r="C1036" s="107"/>
      <c r="D1036" s="107"/>
      <c r="E1036" s="108"/>
      <c r="F1036" s="48"/>
      <c r="G1036"/>
      <c r="H1036"/>
      <c r="I1036"/>
      <c r="J1036"/>
      <c r="K1036"/>
      <c r="L1036"/>
      <c r="M1036"/>
      <c r="N1036"/>
      <c r="O1036"/>
      <c r="P1036"/>
      <c r="Q1036"/>
    </row>
    <row r="1037" spans="1:17" ht="195">
      <c r="A1037" s="344">
        <f>MAX($A$22:A1036)+0.01</f>
        <v>2.2199999999999953</v>
      </c>
      <c r="B1037" s="132" t="s">
        <v>117</v>
      </c>
      <c r="C1037" s="309"/>
      <c r="D1037" s="310"/>
      <c r="E1037" s="311"/>
      <c r="F1037" s="182"/>
      <c r="G1037"/>
      <c r="H1037"/>
      <c r="I1037"/>
      <c r="J1037"/>
      <c r="K1037"/>
      <c r="L1037"/>
      <c r="M1037"/>
      <c r="N1037"/>
      <c r="O1037"/>
      <c r="P1037"/>
      <c r="Q1037"/>
    </row>
    <row r="1038" spans="1:17">
      <c r="A1038" s="343"/>
      <c r="B1038" s="132" t="s">
        <v>145</v>
      </c>
      <c r="C1038" s="309"/>
      <c r="D1038" s="310"/>
      <c r="E1038" s="311"/>
      <c r="F1038" s="182"/>
      <c r="G1038"/>
      <c r="H1038"/>
      <c r="I1038"/>
      <c r="J1038"/>
      <c r="K1038"/>
      <c r="L1038"/>
      <c r="M1038"/>
      <c r="N1038"/>
      <c r="O1038"/>
      <c r="P1038"/>
      <c r="Q1038"/>
    </row>
    <row r="1039" spans="1:17">
      <c r="A1039" s="343"/>
      <c r="B1039" s="132" t="s">
        <v>648</v>
      </c>
      <c r="C1039" s="8" t="s">
        <v>2</v>
      </c>
      <c r="D1039" s="133">
        <v>1</v>
      </c>
      <c r="E1039" s="133"/>
      <c r="F1039" s="133">
        <f t="shared" ref="F1039" si="3">D1039*E1039</f>
        <v>0</v>
      </c>
      <c r="G1039"/>
      <c r="H1039"/>
      <c r="I1039"/>
      <c r="J1039"/>
      <c r="K1039"/>
      <c r="L1039"/>
      <c r="M1039"/>
      <c r="N1039"/>
      <c r="O1039"/>
      <c r="P1039"/>
      <c r="Q1039"/>
    </row>
    <row r="1040" spans="1:17" s="134" customFormat="1">
      <c r="A1040" s="343"/>
      <c r="B1040" s="132"/>
      <c r="C1040" s="309"/>
      <c r="D1040" s="310"/>
      <c r="E1040" s="311"/>
      <c r="F1040" s="182"/>
    </row>
    <row r="1041" spans="1:17" s="134" customFormat="1" ht="75">
      <c r="A1041" s="344">
        <f>MAX($A$22:A1039)+0.01</f>
        <v>2.2299999999999951</v>
      </c>
      <c r="B1041" s="132" t="s">
        <v>116</v>
      </c>
      <c r="C1041" s="309"/>
      <c r="D1041" s="310"/>
      <c r="E1041" s="311"/>
      <c r="F1041" s="182"/>
    </row>
    <row r="1042" spans="1:17" s="134" customFormat="1">
      <c r="A1042" s="343"/>
      <c r="B1042" s="132" t="s">
        <v>618</v>
      </c>
      <c r="C1042" s="309"/>
      <c r="D1042" s="310"/>
      <c r="E1042" s="312"/>
      <c r="F1042" s="313"/>
    </row>
    <row r="1043" spans="1:17" s="144" customFormat="1">
      <c r="A1043" s="343"/>
      <c r="B1043" s="132" t="s">
        <v>649</v>
      </c>
      <c r="C1043" s="8" t="s">
        <v>2</v>
      </c>
      <c r="D1043" s="133">
        <v>2</v>
      </c>
      <c r="E1043" s="133"/>
      <c r="F1043" s="133">
        <f>D1043*E1043</f>
        <v>0</v>
      </c>
    </row>
    <row r="1044" spans="1:17" s="144" customFormat="1">
      <c r="A1044" s="343"/>
      <c r="B1044" s="132"/>
      <c r="C1044" s="309"/>
      <c r="D1044" s="310"/>
      <c r="E1044" s="311"/>
      <c r="F1044" s="182"/>
    </row>
    <row r="1045" spans="1:17">
      <c r="A1045" s="344">
        <f>MAX($A$22:A1044)+0.01</f>
        <v>2.2399999999999949</v>
      </c>
      <c r="B1045" s="132" t="s">
        <v>118</v>
      </c>
      <c r="C1045" s="309"/>
      <c r="D1045" s="310"/>
      <c r="E1045" s="311"/>
      <c r="F1045" s="182"/>
      <c r="G1045"/>
      <c r="H1045"/>
      <c r="I1045"/>
      <c r="J1045"/>
      <c r="K1045"/>
      <c r="L1045"/>
      <c r="M1045"/>
      <c r="N1045"/>
      <c r="O1045"/>
      <c r="P1045"/>
      <c r="Q1045"/>
    </row>
    <row r="1046" spans="1:17" ht="30">
      <c r="A1046" s="343"/>
      <c r="B1046" s="132" t="s">
        <v>119</v>
      </c>
      <c r="C1046" s="309"/>
      <c r="D1046" s="310"/>
      <c r="E1046" s="311"/>
      <c r="F1046" s="182"/>
      <c r="G1046"/>
      <c r="H1046"/>
      <c r="I1046"/>
      <c r="J1046"/>
      <c r="K1046"/>
      <c r="L1046"/>
      <c r="M1046"/>
      <c r="N1046"/>
      <c r="O1046"/>
      <c r="P1046"/>
      <c r="Q1046"/>
    </row>
    <row r="1047" spans="1:17" ht="75">
      <c r="A1047" s="343"/>
      <c r="B1047" s="132" t="s">
        <v>120</v>
      </c>
      <c r="C1047" s="309"/>
      <c r="D1047" s="310"/>
      <c r="E1047" s="311"/>
      <c r="F1047" s="182"/>
      <c r="G1047"/>
      <c r="H1047"/>
      <c r="I1047"/>
      <c r="J1047"/>
      <c r="K1047"/>
      <c r="L1047"/>
      <c r="M1047"/>
      <c r="N1047"/>
      <c r="O1047"/>
      <c r="P1047"/>
      <c r="Q1047"/>
    </row>
    <row r="1048" spans="1:17" ht="105">
      <c r="A1048" s="343"/>
      <c r="B1048" s="132" t="s">
        <v>121</v>
      </c>
      <c r="C1048" s="309"/>
      <c r="D1048" s="310"/>
      <c r="E1048" s="311"/>
      <c r="F1048" s="182"/>
      <c r="G1048"/>
      <c r="H1048"/>
      <c r="I1048"/>
      <c r="J1048"/>
      <c r="K1048"/>
      <c r="L1048"/>
      <c r="M1048"/>
      <c r="N1048"/>
      <c r="O1048"/>
      <c r="P1048"/>
      <c r="Q1048"/>
    </row>
    <row r="1049" spans="1:17" ht="45">
      <c r="A1049" s="343"/>
      <c r="B1049" s="132" t="s">
        <v>122</v>
      </c>
      <c r="C1049" s="309"/>
      <c r="D1049" s="310"/>
      <c r="E1049" s="311"/>
      <c r="F1049" s="182"/>
      <c r="G1049"/>
      <c r="H1049"/>
      <c r="I1049"/>
      <c r="J1049"/>
      <c r="K1049"/>
      <c r="L1049"/>
      <c r="M1049"/>
      <c r="N1049"/>
      <c r="O1049"/>
      <c r="P1049"/>
      <c r="Q1049"/>
    </row>
    <row r="1050" spans="1:17">
      <c r="A1050" s="343"/>
      <c r="B1050" s="132" t="s">
        <v>123</v>
      </c>
      <c r="C1050" s="309"/>
      <c r="D1050" s="310"/>
      <c r="E1050" s="311"/>
      <c r="F1050" s="182"/>
      <c r="G1050"/>
      <c r="H1050"/>
      <c r="I1050"/>
      <c r="J1050"/>
      <c r="K1050"/>
      <c r="L1050"/>
      <c r="M1050"/>
      <c r="N1050"/>
      <c r="O1050"/>
      <c r="P1050"/>
      <c r="Q1050"/>
    </row>
    <row r="1051" spans="1:17">
      <c r="A1051" s="343"/>
      <c r="B1051" s="132" t="s">
        <v>124</v>
      </c>
      <c r="C1051" s="309"/>
      <c r="D1051" s="310"/>
      <c r="E1051" s="311"/>
      <c r="F1051" s="182"/>
      <c r="G1051"/>
      <c r="H1051"/>
      <c r="I1051"/>
      <c r="J1051"/>
      <c r="K1051"/>
      <c r="L1051"/>
      <c r="M1051"/>
      <c r="N1051"/>
      <c r="O1051"/>
      <c r="P1051"/>
      <c r="Q1051"/>
    </row>
    <row r="1052" spans="1:17">
      <c r="A1052" s="343"/>
      <c r="B1052" s="132" t="s">
        <v>650</v>
      </c>
      <c r="C1052" s="8" t="s">
        <v>2</v>
      </c>
      <c r="D1052" s="133">
        <v>1</v>
      </c>
      <c r="E1052" s="133"/>
      <c r="F1052" s="133">
        <f>D1052*E1052</f>
        <v>0</v>
      </c>
      <c r="G1052"/>
      <c r="H1052"/>
      <c r="I1052"/>
      <c r="J1052"/>
      <c r="K1052"/>
      <c r="L1052"/>
      <c r="M1052"/>
      <c r="N1052"/>
      <c r="O1052"/>
      <c r="P1052"/>
      <c r="Q1052"/>
    </row>
    <row r="1053" spans="1:17">
      <c r="A1053" s="343"/>
      <c r="B1053" s="132"/>
      <c r="D1053" s="133"/>
      <c r="E1053" s="133"/>
      <c r="F1053" s="133"/>
      <c r="G1053"/>
      <c r="H1053"/>
      <c r="I1053"/>
      <c r="J1053"/>
      <c r="K1053"/>
      <c r="L1053"/>
      <c r="M1053"/>
      <c r="N1053"/>
      <c r="O1053"/>
      <c r="P1053"/>
      <c r="Q1053"/>
    </row>
    <row r="1054" spans="1:17" ht="90">
      <c r="A1054" s="344">
        <f>MAX($A$22:A1053)+0.01</f>
        <v>2.2499999999999947</v>
      </c>
      <c r="B1054" s="34" t="s">
        <v>125</v>
      </c>
      <c r="C1054" s="79"/>
      <c r="D1054" s="79"/>
      <c r="E1054" s="80"/>
      <c r="F1054" s="80"/>
      <c r="G1054"/>
      <c r="H1054"/>
      <c r="I1054"/>
      <c r="J1054"/>
      <c r="K1054"/>
      <c r="L1054"/>
      <c r="M1054"/>
      <c r="N1054"/>
      <c r="O1054"/>
      <c r="P1054"/>
      <c r="Q1054"/>
    </row>
    <row r="1055" spans="1:17">
      <c r="A1055" s="345"/>
      <c r="B1055" s="34" t="s">
        <v>651</v>
      </c>
      <c r="C1055" s="8" t="s">
        <v>2</v>
      </c>
      <c r="D1055" s="5">
        <v>1</v>
      </c>
      <c r="E1055" s="5"/>
      <c r="F1055" s="5">
        <f>+E1055*D1055</f>
        <v>0</v>
      </c>
      <c r="G1055"/>
      <c r="H1055"/>
      <c r="I1055"/>
      <c r="J1055"/>
      <c r="K1055"/>
      <c r="L1055"/>
      <c r="M1055"/>
      <c r="N1055"/>
      <c r="O1055"/>
      <c r="P1055"/>
      <c r="Q1055"/>
    </row>
    <row r="1056" spans="1:17">
      <c r="A1056" s="345"/>
      <c r="B1056" s="34"/>
      <c r="C1056" s="113"/>
      <c r="D1056" s="114"/>
      <c r="E1056" s="115"/>
      <c r="F1056" s="116"/>
      <c r="G1056"/>
      <c r="H1056"/>
      <c r="I1056"/>
      <c r="J1056"/>
      <c r="K1056"/>
      <c r="L1056"/>
      <c r="M1056"/>
      <c r="N1056"/>
      <c r="O1056"/>
      <c r="P1056"/>
      <c r="Q1056"/>
    </row>
    <row r="1057" spans="1:17" ht="45">
      <c r="A1057" s="344">
        <f>MAX($A$22:A1054)+0.01</f>
        <v>2.2599999999999945</v>
      </c>
      <c r="B1057" s="40" t="s">
        <v>126</v>
      </c>
      <c r="C1057" s="30"/>
      <c r="D1057" s="30"/>
      <c r="E1057" s="85"/>
      <c r="F1057" s="21"/>
      <c r="G1057"/>
      <c r="H1057"/>
      <c r="I1057"/>
      <c r="J1057"/>
      <c r="K1057"/>
      <c r="L1057"/>
      <c r="M1057"/>
      <c r="N1057"/>
      <c r="O1057"/>
      <c r="P1057"/>
      <c r="Q1057"/>
    </row>
    <row r="1058" spans="1:17">
      <c r="A1058" s="356"/>
      <c r="B1058" s="40" t="s">
        <v>650</v>
      </c>
      <c r="C1058" s="8" t="s">
        <v>2</v>
      </c>
      <c r="D1058" s="5">
        <v>1</v>
      </c>
      <c r="E1058" s="5"/>
      <c r="F1058" s="5">
        <f>+E1058*D1058</f>
        <v>0</v>
      </c>
      <c r="G1058"/>
      <c r="H1058"/>
      <c r="I1058"/>
      <c r="J1058"/>
      <c r="K1058"/>
      <c r="L1058"/>
      <c r="M1058"/>
      <c r="N1058"/>
      <c r="O1058"/>
      <c r="P1058"/>
      <c r="Q1058"/>
    </row>
    <row r="1059" spans="1:17">
      <c r="A1059" s="356"/>
      <c r="B1059" s="40" t="s">
        <v>652</v>
      </c>
      <c r="C1059" s="8" t="s">
        <v>2</v>
      </c>
      <c r="D1059" s="5">
        <v>1</v>
      </c>
      <c r="E1059" s="5"/>
      <c r="F1059" s="5">
        <f>+E1059*D1059</f>
        <v>0</v>
      </c>
      <c r="G1059"/>
      <c r="H1059"/>
      <c r="I1059"/>
      <c r="J1059"/>
      <c r="K1059"/>
      <c r="L1059"/>
      <c r="M1059"/>
      <c r="N1059"/>
      <c r="O1059"/>
      <c r="P1059"/>
      <c r="Q1059"/>
    </row>
    <row r="1060" spans="1:17">
      <c r="A1060" s="357"/>
      <c r="B1060" s="40"/>
      <c r="C1060" s="30"/>
      <c r="D1060" s="30"/>
      <c r="E1060" s="85"/>
      <c r="F1060" s="21"/>
      <c r="G1060"/>
      <c r="H1060"/>
      <c r="I1060"/>
      <c r="J1060"/>
      <c r="K1060"/>
      <c r="L1060"/>
      <c r="M1060"/>
      <c r="N1060"/>
      <c r="O1060"/>
      <c r="P1060"/>
      <c r="Q1060"/>
    </row>
    <row r="1061" spans="1:17" ht="30">
      <c r="A1061" s="344">
        <f>MAX($A$22:A1058)+0.01</f>
        <v>2.2699999999999942</v>
      </c>
      <c r="B1061" s="41" t="s">
        <v>127</v>
      </c>
      <c r="C1061" s="30"/>
      <c r="D1061" s="30"/>
      <c r="E1061" s="85"/>
      <c r="F1061" s="4"/>
      <c r="G1061"/>
      <c r="H1061"/>
      <c r="I1061"/>
      <c r="J1061"/>
      <c r="K1061"/>
      <c r="L1061"/>
      <c r="M1061"/>
      <c r="N1061"/>
      <c r="O1061"/>
      <c r="P1061"/>
      <c r="Q1061"/>
    </row>
    <row r="1062" spans="1:17">
      <c r="A1062" s="358"/>
      <c r="B1062" s="42" t="s">
        <v>654</v>
      </c>
      <c r="C1062" s="8" t="s">
        <v>2</v>
      </c>
      <c r="D1062" s="5">
        <v>1</v>
      </c>
      <c r="E1062" s="5"/>
      <c r="F1062" s="5">
        <f t="shared" ref="F1062" si="4">D1062*E1062</f>
        <v>0</v>
      </c>
      <c r="G1062"/>
      <c r="H1062"/>
      <c r="I1062"/>
      <c r="J1062"/>
      <c r="K1062"/>
      <c r="L1062"/>
      <c r="M1062"/>
      <c r="N1062"/>
      <c r="O1062"/>
      <c r="P1062"/>
      <c r="Q1062"/>
    </row>
    <row r="1063" spans="1:17" ht="30">
      <c r="A1063" s="358"/>
      <c r="B1063" s="42" t="s">
        <v>653</v>
      </c>
      <c r="C1063" s="8" t="s">
        <v>2</v>
      </c>
      <c r="D1063" s="5">
        <v>2</v>
      </c>
      <c r="E1063" s="5"/>
      <c r="F1063" s="5">
        <f t="shared" ref="F1063:F1064" si="5">D1063*E1063</f>
        <v>0</v>
      </c>
      <c r="G1063"/>
      <c r="H1063"/>
      <c r="I1063"/>
      <c r="J1063"/>
      <c r="K1063"/>
      <c r="L1063"/>
      <c r="M1063"/>
      <c r="N1063"/>
      <c r="O1063"/>
      <c r="P1063"/>
      <c r="Q1063"/>
    </row>
    <row r="1064" spans="1:17">
      <c r="A1064" s="358"/>
      <c r="B1064" s="43" t="s">
        <v>619</v>
      </c>
      <c r="C1064" s="8" t="s">
        <v>2</v>
      </c>
      <c r="D1064" s="5">
        <v>2</v>
      </c>
      <c r="E1064" s="5"/>
      <c r="F1064" s="5">
        <f t="shared" si="5"/>
        <v>0</v>
      </c>
      <c r="G1064"/>
      <c r="H1064"/>
      <c r="I1064"/>
      <c r="J1064"/>
      <c r="K1064"/>
      <c r="L1064"/>
      <c r="M1064"/>
      <c r="N1064"/>
      <c r="O1064"/>
      <c r="P1064"/>
      <c r="Q1064"/>
    </row>
    <row r="1065" spans="1:17">
      <c r="A1065" s="358"/>
      <c r="B1065" s="42"/>
      <c r="C1065" s="30"/>
      <c r="D1065" s="30"/>
      <c r="E1065" s="85"/>
      <c r="F1065" s="4"/>
      <c r="G1065"/>
      <c r="H1065"/>
      <c r="I1065"/>
      <c r="J1065"/>
      <c r="K1065"/>
      <c r="L1065"/>
      <c r="M1065"/>
      <c r="N1065"/>
      <c r="O1065"/>
      <c r="P1065"/>
      <c r="Q1065"/>
    </row>
    <row r="1066" spans="1:17" ht="30">
      <c r="A1066" s="344">
        <f>MAX($A$22:A1063)+0.01</f>
        <v>2.279999999999994</v>
      </c>
      <c r="B1066" s="34" t="s">
        <v>128</v>
      </c>
      <c r="C1066" s="21"/>
      <c r="D1066" s="117"/>
      <c r="E1066" s="118"/>
      <c r="F1066" s="4"/>
      <c r="G1066"/>
      <c r="H1066"/>
      <c r="I1066"/>
      <c r="J1066"/>
      <c r="K1066"/>
      <c r="L1066"/>
      <c r="M1066"/>
      <c r="N1066"/>
      <c r="O1066"/>
      <c r="P1066"/>
      <c r="Q1066"/>
    </row>
    <row r="1067" spans="1:17">
      <c r="A1067" s="345"/>
      <c r="B1067" s="34" t="s">
        <v>129</v>
      </c>
      <c r="C1067" s="21"/>
      <c r="D1067" s="117"/>
      <c r="E1067" s="118"/>
      <c r="F1067" s="4"/>
      <c r="G1067"/>
      <c r="H1067"/>
      <c r="I1067"/>
      <c r="J1067"/>
      <c r="K1067"/>
      <c r="L1067"/>
      <c r="M1067"/>
      <c r="N1067"/>
      <c r="O1067"/>
      <c r="P1067"/>
      <c r="Q1067"/>
    </row>
    <row r="1068" spans="1:17">
      <c r="A1068" s="345"/>
      <c r="B1068" s="34" t="s">
        <v>130</v>
      </c>
      <c r="C1068" s="21"/>
      <c r="D1068" s="117"/>
      <c r="E1068" s="118"/>
      <c r="F1068" s="4"/>
      <c r="G1068"/>
      <c r="H1068"/>
      <c r="I1068"/>
      <c r="J1068"/>
      <c r="K1068"/>
      <c r="L1068"/>
      <c r="M1068"/>
      <c r="N1068"/>
      <c r="O1068"/>
      <c r="P1068"/>
      <c r="Q1068"/>
    </row>
    <row r="1069" spans="1:17">
      <c r="A1069" s="345"/>
      <c r="B1069" s="34" t="s">
        <v>131</v>
      </c>
      <c r="C1069" s="8" t="s">
        <v>2</v>
      </c>
      <c r="D1069" s="5">
        <v>2</v>
      </c>
      <c r="E1069" s="5"/>
      <c r="F1069" s="5">
        <f>+E1069*D1069</f>
        <v>0</v>
      </c>
      <c r="G1069"/>
      <c r="H1069"/>
      <c r="I1069"/>
      <c r="J1069"/>
      <c r="K1069"/>
      <c r="L1069"/>
      <c r="M1069"/>
      <c r="N1069"/>
      <c r="O1069"/>
      <c r="P1069"/>
      <c r="Q1069"/>
    </row>
    <row r="1070" spans="1:17">
      <c r="A1070" s="345"/>
      <c r="B1070" s="34" t="s">
        <v>132</v>
      </c>
      <c r="C1070" s="8" t="s">
        <v>2</v>
      </c>
      <c r="D1070" s="5">
        <v>1</v>
      </c>
      <c r="E1070" s="5"/>
      <c r="F1070" s="5">
        <f>+E1070*D1070</f>
        <v>0</v>
      </c>
      <c r="G1070"/>
      <c r="H1070"/>
      <c r="I1070"/>
      <c r="J1070"/>
      <c r="K1070"/>
      <c r="L1070"/>
      <c r="M1070"/>
      <c r="N1070"/>
      <c r="O1070"/>
      <c r="P1070"/>
      <c r="Q1070"/>
    </row>
    <row r="1071" spans="1:17">
      <c r="A1071" s="358"/>
      <c r="B1071" s="41"/>
      <c r="C1071" s="30"/>
      <c r="D1071" s="30"/>
      <c r="E1071" s="85"/>
      <c r="F1071" s="4"/>
      <c r="G1071"/>
      <c r="H1071"/>
      <c r="I1071"/>
      <c r="J1071"/>
      <c r="K1071"/>
      <c r="L1071"/>
      <c r="M1071"/>
      <c r="N1071"/>
      <c r="O1071"/>
      <c r="P1071"/>
      <c r="Q1071"/>
    </row>
    <row r="1072" spans="1:17" ht="45">
      <c r="A1072" s="344">
        <f>MAX($A$22:A1069)+0.01</f>
        <v>2.2899999999999938</v>
      </c>
      <c r="B1072" s="44" t="s">
        <v>133</v>
      </c>
      <c r="C1072" s="8" t="s">
        <v>0</v>
      </c>
      <c r="D1072" s="5">
        <v>1</v>
      </c>
      <c r="E1072" s="5"/>
      <c r="F1072" s="5">
        <f>D1072*E1072</f>
        <v>0</v>
      </c>
      <c r="G1072"/>
      <c r="H1072"/>
      <c r="I1072"/>
      <c r="J1072"/>
      <c r="K1072"/>
      <c r="L1072"/>
      <c r="M1072"/>
      <c r="N1072"/>
      <c r="O1072"/>
      <c r="P1072"/>
      <c r="Q1072"/>
    </row>
    <row r="1073" spans="1:17">
      <c r="A1073" s="359"/>
      <c r="B1073" s="112"/>
      <c r="C1073" s="64"/>
      <c r="D1073" s="64"/>
      <c r="E1073" s="110"/>
      <c r="F1073" s="20"/>
      <c r="G1073"/>
      <c r="H1073"/>
      <c r="I1073"/>
      <c r="J1073"/>
      <c r="K1073"/>
      <c r="L1073"/>
      <c r="M1073"/>
      <c r="N1073"/>
      <c r="O1073"/>
      <c r="P1073"/>
      <c r="Q1073"/>
    </row>
    <row r="1074" spans="1:17">
      <c r="A1074" s="344">
        <f>MAX($A$22:A1072)+0.01</f>
        <v>2.2999999999999936</v>
      </c>
      <c r="B1074" s="38" t="s">
        <v>134</v>
      </c>
      <c r="C1074" s="8" t="s">
        <v>1</v>
      </c>
      <c r="D1074" s="5">
        <v>82</v>
      </c>
      <c r="E1074" s="5"/>
      <c r="F1074" s="5">
        <f>D1074*E1074</f>
        <v>0</v>
      </c>
      <c r="G1074"/>
      <c r="H1074"/>
      <c r="I1074"/>
      <c r="J1074"/>
      <c r="K1074"/>
      <c r="L1074"/>
      <c r="M1074"/>
      <c r="N1074"/>
      <c r="O1074"/>
      <c r="P1074"/>
      <c r="Q1074"/>
    </row>
    <row r="1075" spans="1:17">
      <c r="A1075" s="347"/>
      <c r="B1075" s="38"/>
      <c r="C1075" s="111"/>
      <c r="D1075" s="109"/>
      <c r="E1075" s="108"/>
      <c r="F1075" s="48"/>
      <c r="G1075"/>
      <c r="H1075"/>
      <c r="I1075"/>
      <c r="J1075"/>
      <c r="K1075"/>
      <c r="L1075"/>
      <c r="M1075"/>
      <c r="N1075"/>
      <c r="O1075"/>
      <c r="P1075"/>
      <c r="Q1075"/>
    </row>
    <row r="1076" spans="1:17" ht="30">
      <c r="A1076" s="344">
        <f>MAX($A$22:A1074)+0.01</f>
        <v>2.3099999999999934</v>
      </c>
      <c r="B1076" s="45" t="s">
        <v>135</v>
      </c>
      <c r="C1076" s="8" t="s">
        <v>136</v>
      </c>
      <c r="D1076" s="5">
        <v>1</v>
      </c>
      <c r="E1076" s="5"/>
      <c r="F1076" s="5">
        <f>D1076*E1076</f>
        <v>0</v>
      </c>
      <c r="G1076"/>
      <c r="H1076"/>
      <c r="I1076"/>
      <c r="J1076"/>
      <c r="K1076"/>
      <c r="L1076"/>
      <c r="M1076"/>
      <c r="N1076"/>
      <c r="O1076"/>
      <c r="P1076"/>
      <c r="Q1076"/>
    </row>
    <row r="1077" spans="1:17">
      <c r="A1077" s="347"/>
      <c r="B1077" s="45"/>
      <c r="C1077" s="47"/>
      <c r="D1077" s="47"/>
      <c r="E1077" s="108"/>
      <c r="F1077" s="48"/>
      <c r="G1077"/>
      <c r="H1077"/>
      <c r="I1077"/>
      <c r="J1077"/>
      <c r="K1077"/>
      <c r="L1077"/>
      <c r="M1077"/>
      <c r="N1077"/>
      <c r="O1077"/>
      <c r="P1077"/>
      <c r="Q1077"/>
    </row>
    <row r="1078" spans="1:17">
      <c r="A1078" s="344">
        <f>MAX($A$22:A1076)+0.01</f>
        <v>2.3199999999999932</v>
      </c>
      <c r="B1078" s="45" t="s">
        <v>137</v>
      </c>
      <c r="C1078" s="8" t="s">
        <v>136</v>
      </c>
      <c r="D1078" s="5">
        <v>1</v>
      </c>
      <c r="E1078" s="5"/>
      <c r="F1078" s="5">
        <f>D1078*E1078</f>
        <v>0</v>
      </c>
      <c r="G1078"/>
      <c r="H1078"/>
      <c r="I1078"/>
      <c r="J1078"/>
      <c r="K1078"/>
      <c r="L1078"/>
      <c r="M1078"/>
      <c r="N1078"/>
      <c r="O1078"/>
      <c r="P1078"/>
      <c r="Q1078"/>
    </row>
    <row r="1079" spans="1:17">
      <c r="A1079" s="347"/>
      <c r="B1079" s="45"/>
      <c r="C1079" s="47"/>
      <c r="D1079" s="47"/>
      <c r="E1079" s="108"/>
      <c r="F1079" s="48"/>
      <c r="G1079"/>
      <c r="H1079"/>
      <c r="I1079"/>
      <c r="J1079"/>
      <c r="K1079"/>
      <c r="L1079"/>
      <c r="M1079"/>
      <c r="N1079"/>
      <c r="O1079"/>
      <c r="P1079"/>
      <c r="Q1079"/>
    </row>
    <row r="1080" spans="1:17" ht="45">
      <c r="A1080" s="344">
        <f>MAX($A$22:A1078)+0.01</f>
        <v>2.329999999999993</v>
      </c>
      <c r="B1080" s="45" t="s">
        <v>138</v>
      </c>
      <c r="C1080" s="8" t="s">
        <v>1</v>
      </c>
      <c r="D1080" s="5">
        <v>82</v>
      </c>
      <c r="E1080" s="5"/>
      <c r="F1080" s="5">
        <f>D1080*E1080</f>
        <v>0</v>
      </c>
      <c r="G1080"/>
      <c r="H1080"/>
      <c r="I1080"/>
      <c r="J1080"/>
      <c r="K1080"/>
      <c r="L1080"/>
      <c r="M1080"/>
      <c r="N1080"/>
      <c r="O1080"/>
      <c r="P1080"/>
      <c r="Q1080"/>
    </row>
    <row r="1081" spans="1:17">
      <c r="A1081" s="347"/>
      <c r="B1081" s="45"/>
      <c r="C1081" s="47"/>
      <c r="D1081" s="47"/>
      <c r="E1081" s="108"/>
      <c r="F1081" s="48"/>
      <c r="G1081"/>
      <c r="H1081"/>
      <c r="I1081"/>
      <c r="J1081"/>
      <c r="K1081"/>
      <c r="L1081"/>
      <c r="M1081"/>
      <c r="N1081"/>
      <c r="O1081"/>
      <c r="P1081"/>
      <c r="Q1081"/>
    </row>
    <row r="1082" spans="1:17" ht="30">
      <c r="A1082" s="344">
        <f>MAX($A$22:A1080)+0.01</f>
        <v>2.3399999999999928</v>
      </c>
      <c r="B1082" s="45" t="s">
        <v>139</v>
      </c>
      <c r="C1082" s="8" t="s">
        <v>1</v>
      </c>
      <c r="D1082" s="5">
        <v>82</v>
      </c>
      <c r="E1082" s="5"/>
      <c r="F1082" s="5">
        <f>D1082*E1082</f>
        <v>0</v>
      </c>
      <c r="G1082"/>
      <c r="H1082"/>
      <c r="I1082"/>
      <c r="J1082"/>
      <c r="K1082"/>
      <c r="L1082"/>
      <c r="M1082"/>
      <c r="N1082"/>
      <c r="O1082"/>
      <c r="P1082"/>
      <c r="Q1082"/>
    </row>
    <row r="1083" spans="1:17">
      <c r="A1083" s="347"/>
      <c r="B1083" s="45"/>
      <c r="C1083" s="47"/>
      <c r="D1083" s="47"/>
      <c r="E1083" s="108"/>
      <c r="F1083" s="48"/>
      <c r="G1083"/>
      <c r="H1083"/>
      <c r="I1083"/>
      <c r="J1083"/>
      <c r="K1083"/>
      <c r="L1083"/>
      <c r="M1083"/>
      <c r="N1083"/>
      <c r="O1083"/>
      <c r="P1083"/>
      <c r="Q1083"/>
    </row>
    <row r="1084" spans="1:17" ht="30">
      <c r="A1084" s="344">
        <f>MAX($A$22:A1082)+0.01</f>
        <v>2.3499999999999925</v>
      </c>
      <c r="B1084" s="45" t="s">
        <v>140</v>
      </c>
      <c r="C1084" s="8" t="s">
        <v>2</v>
      </c>
      <c r="D1084" s="5">
        <v>1</v>
      </c>
      <c r="E1084" s="5"/>
      <c r="F1084" s="5">
        <f>D1084*E1084</f>
        <v>0</v>
      </c>
      <c r="G1084"/>
      <c r="H1084"/>
      <c r="I1084"/>
      <c r="J1084"/>
      <c r="K1084"/>
      <c r="L1084"/>
      <c r="M1084"/>
      <c r="N1084"/>
      <c r="O1084"/>
      <c r="P1084"/>
      <c r="Q1084"/>
    </row>
    <row r="1085" spans="1:17">
      <c r="A1085" s="347"/>
      <c r="B1085" s="45"/>
      <c r="C1085" s="47"/>
      <c r="D1085" s="47"/>
      <c r="E1085" s="108"/>
      <c r="F1085" s="48"/>
      <c r="G1085"/>
      <c r="H1085"/>
      <c r="I1085"/>
      <c r="J1085"/>
      <c r="K1085"/>
      <c r="L1085"/>
      <c r="M1085"/>
      <c r="N1085"/>
      <c r="O1085"/>
      <c r="P1085"/>
      <c r="Q1085"/>
    </row>
    <row r="1086" spans="1:17" ht="45">
      <c r="A1086" s="344">
        <f>MAX($A$22:A1085)+0.01</f>
        <v>2.3599999999999923</v>
      </c>
      <c r="B1086" s="46" t="s">
        <v>141</v>
      </c>
      <c r="C1086" s="8" t="s">
        <v>142</v>
      </c>
      <c r="D1086" s="5">
        <v>1</v>
      </c>
      <c r="E1086" s="5"/>
      <c r="F1086" s="5">
        <f>D1086*E1086</f>
        <v>0</v>
      </c>
      <c r="G1086"/>
      <c r="H1086"/>
      <c r="I1086"/>
      <c r="J1086"/>
      <c r="K1086"/>
      <c r="L1086"/>
      <c r="M1086"/>
      <c r="N1086"/>
      <c r="O1086"/>
      <c r="P1086"/>
      <c r="Q1086"/>
    </row>
    <row r="1087" spans="1:17">
      <c r="A1087" s="347"/>
      <c r="B1087" s="39"/>
      <c r="C1087" s="107"/>
      <c r="D1087" s="107"/>
      <c r="E1087" s="108"/>
      <c r="F1087" s="48"/>
      <c r="G1087"/>
      <c r="H1087"/>
      <c r="I1087"/>
      <c r="J1087"/>
      <c r="K1087"/>
      <c r="L1087"/>
      <c r="M1087"/>
      <c r="N1087"/>
      <c r="O1087"/>
      <c r="P1087"/>
      <c r="Q1087"/>
    </row>
    <row r="1088" spans="1:17">
      <c r="A1088" s="344">
        <f>MAX($A$22:A1087)+0.01</f>
        <v>2.3699999999999921</v>
      </c>
      <c r="B1088" s="34" t="s">
        <v>143</v>
      </c>
      <c r="C1088" s="8" t="s">
        <v>142</v>
      </c>
      <c r="D1088" s="5">
        <v>1</v>
      </c>
      <c r="E1088" s="5"/>
      <c r="F1088" s="5">
        <f>+E1088*D1088</f>
        <v>0</v>
      </c>
      <c r="G1088"/>
      <c r="H1088"/>
      <c r="I1088"/>
      <c r="J1088"/>
      <c r="K1088"/>
      <c r="L1088"/>
      <c r="M1088"/>
      <c r="N1088"/>
      <c r="O1088"/>
      <c r="P1088"/>
      <c r="Q1088"/>
    </row>
    <row r="1089" spans="1:17">
      <c r="A1089" s="345"/>
      <c r="B1089" s="34"/>
      <c r="C1089" s="84"/>
      <c r="D1089" s="84"/>
      <c r="E1089" s="49"/>
      <c r="F1089" s="4"/>
      <c r="G1089"/>
      <c r="H1089"/>
      <c r="I1089"/>
      <c r="J1089"/>
      <c r="K1089"/>
      <c r="L1089"/>
      <c r="M1089"/>
      <c r="N1089"/>
      <c r="O1089"/>
      <c r="P1089"/>
      <c r="Q1089"/>
    </row>
    <row r="1090" spans="1:17" ht="75">
      <c r="A1090" s="344">
        <f>MAX($A$22:A1089)+0.01</f>
        <v>2.3799999999999919</v>
      </c>
      <c r="B1090" s="34" t="s">
        <v>144</v>
      </c>
      <c r="C1090" s="8" t="s">
        <v>142</v>
      </c>
      <c r="D1090" s="5">
        <v>1</v>
      </c>
      <c r="E1090" s="5"/>
      <c r="F1090" s="5">
        <f>D1090*E1090</f>
        <v>0</v>
      </c>
      <c r="G1090"/>
      <c r="H1090"/>
      <c r="I1090"/>
      <c r="J1090"/>
      <c r="K1090"/>
      <c r="L1090"/>
      <c r="M1090"/>
      <c r="N1090"/>
      <c r="O1090"/>
      <c r="P1090"/>
      <c r="Q1090"/>
    </row>
    <row r="1091" spans="1:17">
      <c r="A1091" s="345"/>
      <c r="B1091" s="34"/>
      <c r="C1091" s="107"/>
      <c r="D1091" s="107"/>
      <c r="E1091" s="106"/>
      <c r="F1091" s="48"/>
      <c r="G1091"/>
      <c r="H1091"/>
      <c r="I1091"/>
      <c r="J1091"/>
      <c r="K1091"/>
      <c r="L1091"/>
      <c r="M1091"/>
      <c r="N1091"/>
      <c r="O1091"/>
      <c r="P1091"/>
      <c r="Q1091"/>
    </row>
    <row r="1092" spans="1:17" s="4" customFormat="1">
      <c r="A1092" s="351"/>
      <c r="B1092" s="6" t="s">
        <v>146</v>
      </c>
      <c r="C1092" s="30"/>
      <c r="D1092" s="31"/>
      <c r="E1092" s="32"/>
    </row>
    <row r="1093" spans="1:17" s="4" customFormat="1">
      <c r="A1093" s="351"/>
      <c r="B1093" s="51"/>
      <c r="C1093" s="30"/>
      <c r="D1093" s="31"/>
      <c r="E1093" s="32"/>
    </row>
    <row r="1094" spans="1:17" s="4" customFormat="1" ht="210">
      <c r="A1094" s="344">
        <f>MAX($A$22:A1093)+0.01</f>
        <v>2.3899999999999917</v>
      </c>
      <c r="B1094" s="7" t="s">
        <v>147</v>
      </c>
      <c r="C1094" s="52"/>
      <c r="D1094" s="53"/>
      <c r="E1094" s="54"/>
      <c r="F1094" s="55"/>
    </row>
    <row r="1095" spans="1:17" s="4" customFormat="1">
      <c r="A1095" s="360"/>
      <c r="B1095" s="7" t="s">
        <v>148</v>
      </c>
      <c r="C1095" s="8" t="s">
        <v>2</v>
      </c>
      <c r="D1095" s="5">
        <v>35</v>
      </c>
      <c r="E1095" s="5"/>
      <c r="F1095" s="5">
        <f t="shared" ref="F1095:F1099" si="6">+E1095*D1095</f>
        <v>0</v>
      </c>
    </row>
    <row r="1096" spans="1:17" s="4" customFormat="1" ht="45">
      <c r="A1096" s="360"/>
      <c r="B1096" s="7" t="s">
        <v>149</v>
      </c>
      <c r="C1096" s="8" t="s">
        <v>2</v>
      </c>
      <c r="D1096" s="5">
        <v>35</v>
      </c>
      <c r="E1096" s="5"/>
      <c r="F1096" s="5">
        <f t="shared" si="6"/>
        <v>0</v>
      </c>
    </row>
    <row r="1097" spans="1:17" s="4" customFormat="1" ht="30">
      <c r="A1097" s="360"/>
      <c r="B1097" s="7" t="s">
        <v>150</v>
      </c>
      <c r="C1097" s="8" t="s">
        <v>2</v>
      </c>
      <c r="D1097" s="5">
        <v>5</v>
      </c>
      <c r="E1097" s="5"/>
      <c r="F1097" s="5">
        <f t="shared" si="6"/>
        <v>0</v>
      </c>
    </row>
    <row r="1098" spans="1:17" s="4" customFormat="1">
      <c r="A1098" s="360"/>
      <c r="B1098" s="7" t="s">
        <v>151</v>
      </c>
      <c r="C1098" s="8" t="s">
        <v>2</v>
      </c>
      <c r="D1098" s="5">
        <v>5</v>
      </c>
      <c r="E1098" s="5"/>
      <c r="F1098" s="5">
        <f t="shared" si="6"/>
        <v>0</v>
      </c>
    </row>
    <row r="1099" spans="1:17" s="134" customFormat="1">
      <c r="A1099" s="346"/>
      <c r="B1099" s="132" t="s">
        <v>384</v>
      </c>
      <c r="C1099" s="8" t="s">
        <v>2</v>
      </c>
      <c r="D1099" s="133">
        <v>30</v>
      </c>
      <c r="E1099" s="133"/>
      <c r="F1099" s="133">
        <f t="shared" si="6"/>
        <v>0</v>
      </c>
    </row>
    <row r="1100" spans="1:17" s="135" customFormat="1">
      <c r="A1100" s="346"/>
      <c r="B1100" s="132" t="s">
        <v>385</v>
      </c>
      <c r="C1100" s="8" t="s">
        <v>2</v>
      </c>
      <c r="D1100" s="133">
        <v>30</v>
      </c>
      <c r="E1100" s="133"/>
      <c r="F1100" s="133">
        <f>+E1100*D1100</f>
        <v>0</v>
      </c>
    </row>
    <row r="1101" spans="1:17" s="4" customFormat="1">
      <c r="A1101" s="360"/>
      <c r="B1101" s="7"/>
      <c r="C1101" s="8"/>
      <c r="D1101" s="56"/>
      <c r="E1101" s="57"/>
      <c r="F1101" s="58"/>
    </row>
    <row r="1102" spans="1:17" s="4" customFormat="1" ht="300">
      <c r="A1102" s="344">
        <f>MAX($A$22:A1101)+0.01</f>
        <v>2.3999999999999915</v>
      </c>
      <c r="B1102" s="7" t="s">
        <v>1286</v>
      </c>
      <c r="C1102" s="8"/>
      <c r="D1102" s="59"/>
      <c r="E1102" s="60"/>
      <c r="F1102" s="61"/>
    </row>
    <row r="1103" spans="1:17" s="4" customFormat="1">
      <c r="A1103" s="360"/>
      <c r="B1103" s="7" t="s">
        <v>148</v>
      </c>
      <c r="C1103" s="8" t="s">
        <v>2</v>
      </c>
      <c r="D1103" s="5">
        <v>1</v>
      </c>
      <c r="E1103" s="5"/>
      <c r="F1103" s="5">
        <f t="shared" ref="F1103:F1108" si="7">+E1103*D1103</f>
        <v>0</v>
      </c>
    </row>
    <row r="1104" spans="1:17" s="4" customFormat="1" ht="45">
      <c r="A1104" s="360"/>
      <c r="B1104" s="7" t="s">
        <v>149</v>
      </c>
      <c r="C1104" s="8" t="s">
        <v>2</v>
      </c>
      <c r="D1104" s="5">
        <v>1</v>
      </c>
      <c r="E1104" s="5"/>
      <c r="F1104" s="5">
        <f t="shared" si="7"/>
        <v>0</v>
      </c>
    </row>
    <row r="1105" spans="1:6" s="4" customFormat="1" ht="30">
      <c r="A1105" s="360"/>
      <c r="B1105" s="7" t="s">
        <v>1287</v>
      </c>
      <c r="C1105" s="8" t="s">
        <v>2</v>
      </c>
      <c r="D1105" s="5">
        <v>1</v>
      </c>
      <c r="E1105" s="5"/>
      <c r="F1105" s="5">
        <f t="shared" si="7"/>
        <v>0</v>
      </c>
    </row>
    <row r="1106" spans="1:6" s="4" customFormat="1" ht="30">
      <c r="A1106" s="360"/>
      <c r="B1106" s="7" t="s">
        <v>1288</v>
      </c>
      <c r="C1106" s="8" t="s">
        <v>2</v>
      </c>
      <c r="D1106" s="5">
        <v>1</v>
      </c>
      <c r="E1106" s="5"/>
      <c r="F1106" s="5">
        <f t="shared" si="7"/>
        <v>0</v>
      </c>
    </row>
    <row r="1107" spans="1:6" s="4" customFormat="1" ht="30">
      <c r="A1107" s="360"/>
      <c r="B1107" s="7" t="s">
        <v>152</v>
      </c>
      <c r="C1107" s="8" t="s">
        <v>2</v>
      </c>
      <c r="D1107" s="5">
        <v>1</v>
      </c>
      <c r="E1107" s="5"/>
      <c r="F1107" s="5">
        <f t="shared" si="7"/>
        <v>0</v>
      </c>
    </row>
    <row r="1108" spans="1:6" s="4" customFormat="1" ht="30">
      <c r="A1108" s="360"/>
      <c r="B1108" s="7" t="s">
        <v>153</v>
      </c>
      <c r="C1108" s="8" t="s">
        <v>2</v>
      </c>
      <c r="D1108" s="5">
        <v>1</v>
      </c>
      <c r="E1108" s="5"/>
      <c r="F1108" s="5">
        <f t="shared" si="7"/>
        <v>0</v>
      </c>
    </row>
    <row r="1109" spans="1:6" s="136" customFormat="1">
      <c r="A1109" s="360"/>
      <c r="B1109" s="7"/>
      <c r="C1109" s="8"/>
      <c r="D1109" s="130"/>
      <c r="E1109" s="21"/>
      <c r="F1109" s="21"/>
    </row>
    <row r="1110" spans="1:6" s="136" customFormat="1" ht="75">
      <c r="A1110" s="344">
        <f>MAX($A$18:A1108)+0.01</f>
        <v>2.4099999999999913</v>
      </c>
      <c r="B1110" s="7" t="s">
        <v>154</v>
      </c>
      <c r="C1110" s="8"/>
      <c r="D1110" s="62"/>
      <c r="E1110" s="63"/>
      <c r="F1110" s="63"/>
    </row>
    <row r="1111" spans="1:6" s="136" customFormat="1">
      <c r="A1111" s="360"/>
      <c r="B1111" s="7" t="s">
        <v>155</v>
      </c>
      <c r="C1111" s="8" t="s">
        <v>2</v>
      </c>
      <c r="D1111" s="5">
        <v>2</v>
      </c>
      <c r="E1111" s="5"/>
      <c r="F1111" s="5">
        <f t="shared" ref="F1111" si="8">+E1111*D1111</f>
        <v>0</v>
      </c>
    </row>
    <row r="1112" spans="1:6" s="4" customFormat="1" ht="30">
      <c r="A1112" s="361"/>
      <c r="B1112" s="7" t="s">
        <v>156</v>
      </c>
      <c r="C1112" s="8" t="s">
        <v>2</v>
      </c>
      <c r="D1112" s="5">
        <v>2</v>
      </c>
      <c r="E1112" s="5"/>
      <c r="F1112" s="5">
        <f>+E1112*D1112</f>
        <v>0</v>
      </c>
    </row>
    <row r="1113" spans="1:6" s="122" customFormat="1">
      <c r="A1113" s="362"/>
      <c r="B1113" s="132" t="s">
        <v>1289</v>
      </c>
      <c r="C1113" s="8" t="s">
        <v>2</v>
      </c>
      <c r="D1113" s="133">
        <v>13</v>
      </c>
      <c r="E1113" s="133"/>
      <c r="F1113" s="133">
        <f t="shared" ref="F1113" si="9">+E1113*D1113</f>
        <v>0</v>
      </c>
    </row>
    <row r="1114" spans="1:6" s="4" customFormat="1">
      <c r="A1114" s="361"/>
      <c r="B1114" s="7"/>
      <c r="C1114" s="8"/>
      <c r="D1114" s="62"/>
      <c r="E1114" s="63"/>
      <c r="F1114" s="63"/>
    </row>
    <row r="1115" spans="1:6" s="4" customFormat="1" ht="150">
      <c r="A1115" s="344">
        <f>MAX($A$17:A1114)+0.01</f>
        <v>2.419999999999991</v>
      </c>
      <c r="B1115" s="7" t="s">
        <v>157</v>
      </c>
      <c r="C1115" s="8"/>
      <c r="D1115" s="62"/>
      <c r="E1115" s="63"/>
      <c r="F1115" s="63"/>
    </row>
    <row r="1116" spans="1:6" s="4" customFormat="1">
      <c r="A1116" s="361"/>
      <c r="B1116" s="7" t="s">
        <v>158</v>
      </c>
      <c r="C1116" s="8" t="s">
        <v>2</v>
      </c>
      <c r="D1116" s="5">
        <v>15</v>
      </c>
      <c r="E1116" s="5"/>
      <c r="F1116" s="5">
        <f>+E1116*D1116</f>
        <v>0</v>
      </c>
    </row>
    <row r="1117" spans="1:6" s="4" customFormat="1">
      <c r="A1117" s="361"/>
      <c r="B1117" s="7"/>
      <c r="C1117" s="8"/>
      <c r="D1117" s="62"/>
      <c r="E1117" s="63"/>
      <c r="F1117" s="63"/>
    </row>
    <row r="1118" spans="1:6" s="4" customFormat="1" ht="60">
      <c r="A1118" s="344">
        <f>MAX($A$17:A1117)+0.01</f>
        <v>2.4299999999999908</v>
      </c>
      <c r="B1118" s="7" t="s">
        <v>159</v>
      </c>
      <c r="C1118" s="8"/>
      <c r="D1118" s="130"/>
    </row>
    <row r="1119" spans="1:6" s="4" customFormat="1">
      <c r="A1119" s="360"/>
      <c r="B1119" s="7" t="s">
        <v>160</v>
      </c>
      <c r="C1119" s="8" t="s">
        <v>2</v>
      </c>
      <c r="D1119" s="5">
        <v>1</v>
      </c>
      <c r="E1119" s="5"/>
      <c r="F1119" s="5">
        <f>D1119*E1119</f>
        <v>0</v>
      </c>
    </row>
    <row r="1120" spans="1:6" s="4" customFormat="1">
      <c r="A1120" s="360"/>
      <c r="B1120" s="7"/>
      <c r="C1120" s="8"/>
      <c r="D1120" s="64"/>
      <c r="E1120" s="65"/>
      <c r="F1120" s="66"/>
    </row>
    <row r="1121" spans="1:6" s="122" customFormat="1" ht="120">
      <c r="A1121" s="343">
        <f>MAX($A$16:A1120)+0.01</f>
        <v>2.4399999999999906</v>
      </c>
      <c r="B1121" s="132" t="s">
        <v>386</v>
      </c>
      <c r="C1121" s="137"/>
      <c r="D1121" s="138"/>
      <c r="E1121" s="139"/>
    </row>
    <row r="1122" spans="1:6" s="122" customFormat="1" ht="30">
      <c r="A1122" s="346"/>
      <c r="B1122" s="132" t="s">
        <v>387</v>
      </c>
      <c r="C1122" s="8" t="s">
        <v>2</v>
      </c>
      <c r="D1122" s="133">
        <v>45</v>
      </c>
      <c r="E1122" s="133"/>
      <c r="F1122" s="133">
        <f>+E1122*D1122</f>
        <v>0</v>
      </c>
    </row>
    <row r="1123" spans="1:6" s="122" customFormat="1">
      <c r="A1123" s="346"/>
      <c r="B1123" s="132" t="s">
        <v>388</v>
      </c>
      <c r="C1123" s="8" t="s">
        <v>2</v>
      </c>
      <c r="D1123" s="133">
        <v>45</v>
      </c>
      <c r="E1123" s="133"/>
      <c r="F1123" s="133">
        <f>+E1123*D1123</f>
        <v>0</v>
      </c>
    </row>
    <row r="1124" spans="1:6" s="122" customFormat="1">
      <c r="A1124" s="346"/>
      <c r="B1124" s="132"/>
      <c r="C1124" s="140"/>
      <c r="D1124" s="140"/>
      <c r="E1124" s="141"/>
      <c r="F1124" s="142"/>
    </row>
    <row r="1125" spans="1:6" s="122" customFormat="1" ht="120">
      <c r="A1125" s="343">
        <f>MAX($A$16:A1124)+0.01</f>
        <v>2.4499999999999904</v>
      </c>
      <c r="B1125" s="132" t="s">
        <v>389</v>
      </c>
      <c r="C1125" s="137"/>
      <c r="D1125" s="138"/>
      <c r="E1125" s="139"/>
    </row>
    <row r="1126" spans="1:6" s="122" customFormat="1">
      <c r="A1126" s="346"/>
      <c r="B1126" s="132"/>
      <c r="C1126" s="8" t="s">
        <v>0</v>
      </c>
      <c r="D1126" s="133">
        <v>8</v>
      </c>
      <c r="E1126" s="133"/>
      <c r="F1126" s="133">
        <f>+E1126*D1126</f>
        <v>0</v>
      </c>
    </row>
    <row r="1127" spans="1:6" s="316" customFormat="1" ht="120">
      <c r="A1127" s="344">
        <f>MAX($A$17:A1126)+0.01</f>
        <v>2.4599999999999902</v>
      </c>
      <c r="B1127" s="7" t="s">
        <v>390</v>
      </c>
      <c r="C1127" s="246"/>
      <c r="D1127" s="314"/>
      <c r="E1127" s="315"/>
      <c r="F1127" s="20"/>
    </row>
    <row r="1128" spans="1:6" s="316" customFormat="1">
      <c r="A1128" s="360"/>
      <c r="B1128" s="7" t="s">
        <v>1290</v>
      </c>
      <c r="C1128" s="246" t="s">
        <v>2</v>
      </c>
      <c r="D1128" s="5">
        <v>8</v>
      </c>
      <c r="E1128" s="5"/>
      <c r="F1128" s="5">
        <f>+E1128*D1128</f>
        <v>0</v>
      </c>
    </row>
    <row r="1129" spans="1:6" s="316" customFormat="1">
      <c r="A1129" s="360"/>
      <c r="B1129" s="7"/>
      <c r="C1129" s="246"/>
      <c r="D1129" s="317"/>
      <c r="E1129" s="318"/>
      <c r="F1129" s="319"/>
    </row>
    <row r="1130" spans="1:6" s="144" customFormat="1" ht="210">
      <c r="A1130" s="344">
        <f>MAX($A$17:A1129)+0.01</f>
        <v>2.46999999999999</v>
      </c>
      <c r="B1130" s="7" t="s">
        <v>161</v>
      </c>
      <c r="C1130" s="8"/>
      <c r="D1130" s="130"/>
      <c r="E1130" s="4"/>
      <c r="F1130" s="4"/>
    </row>
    <row r="1131" spans="1:6" s="144" customFormat="1">
      <c r="A1131" s="360"/>
      <c r="B1131" s="7" t="s">
        <v>162</v>
      </c>
      <c r="C1131" s="8"/>
      <c r="D1131" s="130"/>
      <c r="E1131" s="4"/>
      <c r="F1131" s="4"/>
    </row>
    <row r="1132" spans="1:6" s="144" customFormat="1">
      <c r="A1132" s="360"/>
      <c r="B1132" s="7" t="s">
        <v>163</v>
      </c>
      <c r="C1132" s="8" t="s">
        <v>2</v>
      </c>
      <c r="D1132" s="5">
        <v>1</v>
      </c>
      <c r="E1132" s="5"/>
      <c r="F1132" s="5">
        <f>+E1132*D1132</f>
        <v>0</v>
      </c>
    </row>
    <row r="1133" spans="1:6" s="145" customFormat="1">
      <c r="A1133" s="363"/>
      <c r="B1133" s="7"/>
      <c r="C1133" s="130"/>
      <c r="D1133" s="130"/>
      <c r="E1133" s="4"/>
      <c r="F1133" s="4"/>
    </row>
    <row r="1134" spans="1:6" s="122" customFormat="1" ht="30">
      <c r="A1134" s="343">
        <f>MAX($A$16:A1133)+0.01</f>
        <v>2.4799999999999898</v>
      </c>
      <c r="B1134" s="132" t="s">
        <v>391</v>
      </c>
      <c r="C1134" s="8"/>
      <c r="D1134" s="146"/>
      <c r="E1134" s="146"/>
      <c r="F1134" s="146"/>
    </row>
    <row r="1135" spans="1:6" s="122" customFormat="1">
      <c r="A1135" s="362"/>
      <c r="B1135" s="132" t="s">
        <v>392</v>
      </c>
      <c r="C1135" s="8"/>
      <c r="D1135" s="146"/>
      <c r="E1135" s="146"/>
      <c r="F1135" s="146"/>
    </row>
    <row r="1136" spans="1:6" s="122" customFormat="1">
      <c r="A1136" s="362"/>
      <c r="B1136" s="132" t="s">
        <v>393</v>
      </c>
      <c r="C1136" s="8"/>
      <c r="D1136" s="146"/>
      <c r="E1136" s="146"/>
      <c r="F1136" s="146"/>
    </row>
    <row r="1137" spans="1:17" s="122" customFormat="1">
      <c r="A1137" s="362"/>
      <c r="B1137" s="132" t="s">
        <v>394</v>
      </c>
      <c r="C1137" s="8"/>
      <c r="D1137" s="146"/>
      <c r="E1137" s="146"/>
      <c r="F1137" s="146"/>
    </row>
    <row r="1138" spans="1:17" s="122" customFormat="1">
      <c r="A1138" s="362"/>
      <c r="B1138" s="132" t="s">
        <v>395</v>
      </c>
      <c r="C1138" s="8"/>
      <c r="D1138" s="146"/>
      <c r="E1138" s="146"/>
      <c r="F1138" s="146"/>
    </row>
    <row r="1139" spans="1:17" s="122" customFormat="1">
      <c r="A1139" s="362"/>
      <c r="B1139" s="132" t="s">
        <v>396</v>
      </c>
      <c r="C1139" s="8"/>
      <c r="D1139" s="146"/>
      <c r="E1139" s="146"/>
      <c r="F1139" s="146"/>
    </row>
    <row r="1140" spans="1:17" s="122" customFormat="1">
      <c r="A1140" s="362"/>
      <c r="B1140" s="132" t="s">
        <v>397</v>
      </c>
      <c r="C1140" s="8"/>
      <c r="D1140" s="146"/>
      <c r="E1140" s="146"/>
      <c r="F1140" s="146"/>
    </row>
    <row r="1141" spans="1:17" s="122" customFormat="1">
      <c r="A1141" s="362"/>
      <c r="B1141" s="132" t="s">
        <v>398</v>
      </c>
      <c r="C1141" s="8"/>
      <c r="D1141" s="146"/>
      <c r="E1141" s="146"/>
      <c r="F1141" s="146"/>
    </row>
    <row r="1142" spans="1:17" s="122" customFormat="1">
      <c r="A1142" s="362"/>
      <c r="B1142" s="132" t="s">
        <v>399</v>
      </c>
      <c r="C1142" s="8"/>
      <c r="D1142" s="146"/>
      <c r="E1142" s="146"/>
      <c r="F1142" s="146"/>
    </row>
    <row r="1143" spans="1:17" s="122" customFormat="1">
      <c r="A1143" s="362"/>
      <c r="B1143" s="132" t="s">
        <v>400</v>
      </c>
      <c r="C1143" s="8" t="s">
        <v>2</v>
      </c>
      <c r="D1143" s="133">
        <v>5</v>
      </c>
      <c r="E1143" s="133"/>
      <c r="F1143" s="133">
        <f>+E1143*D1143</f>
        <v>0</v>
      </c>
    </row>
    <row r="1144" spans="1:17" s="122" customFormat="1">
      <c r="A1144" s="362"/>
      <c r="B1144" s="132"/>
      <c r="C1144" s="8"/>
      <c r="D1144" s="147"/>
      <c r="E1144" s="145"/>
      <c r="F1144" s="145"/>
    </row>
    <row r="1145" spans="1:17" ht="30">
      <c r="A1145" s="344">
        <f>MAX($A$16:A1144)+0.01</f>
        <v>2.4899999999999896</v>
      </c>
      <c r="B1145" s="7" t="s">
        <v>164</v>
      </c>
      <c r="D1145" s="130"/>
      <c r="E1145" s="32"/>
      <c r="F1145" s="4"/>
      <c r="G1145"/>
      <c r="H1145"/>
      <c r="I1145"/>
      <c r="J1145"/>
      <c r="K1145"/>
      <c r="L1145"/>
      <c r="M1145"/>
      <c r="N1145"/>
      <c r="O1145"/>
      <c r="P1145"/>
      <c r="Q1145"/>
    </row>
    <row r="1146" spans="1:17" ht="45">
      <c r="A1146" s="360"/>
      <c r="B1146" s="7" t="s">
        <v>165</v>
      </c>
      <c r="D1146" s="130"/>
      <c r="E1146" s="32"/>
      <c r="F1146" s="4"/>
      <c r="G1146"/>
      <c r="H1146"/>
      <c r="I1146"/>
      <c r="J1146"/>
      <c r="K1146"/>
      <c r="L1146"/>
      <c r="M1146"/>
      <c r="N1146"/>
      <c r="O1146"/>
      <c r="P1146"/>
      <c r="Q1146"/>
    </row>
    <row r="1147" spans="1:17">
      <c r="A1147" s="360"/>
      <c r="B1147" s="7" t="s">
        <v>166</v>
      </c>
      <c r="D1147" s="130"/>
      <c r="E1147" s="32"/>
      <c r="F1147" s="4"/>
      <c r="G1147"/>
      <c r="H1147"/>
      <c r="I1147"/>
      <c r="J1147"/>
      <c r="K1147"/>
      <c r="L1147"/>
      <c r="M1147"/>
      <c r="N1147"/>
      <c r="O1147"/>
      <c r="P1147"/>
      <c r="Q1147"/>
    </row>
    <row r="1148" spans="1:17">
      <c r="A1148" s="360"/>
      <c r="B1148" s="7" t="s">
        <v>167</v>
      </c>
      <c r="D1148" s="130"/>
      <c r="E1148" s="32"/>
      <c r="F1148" s="4"/>
      <c r="G1148"/>
      <c r="H1148"/>
      <c r="I1148"/>
      <c r="J1148"/>
      <c r="K1148"/>
      <c r="L1148"/>
      <c r="M1148"/>
      <c r="N1148"/>
      <c r="O1148"/>
      <c r="P1148"/>
      <c r="Q1148"/>
    </row>
    <row r="1149" spans="1:17">
      <c r="A1149" s="360"/>
      <c r="B1149" s="7" t="s">
        <v>168</v>
      </c>
      <c r="C1149" s="8" t="s">
        <v>2</v>
      </c>
      <c r="D1149" s="5">
        <v>11</v>
      </c>
      <c r="E1149" s="5"/>
      <c r="F1149" s="5">
        <f>D1149*E1149</f>
        <v>0</v>
      </c>
      <c r="G1149"/>
      <c r="H1149"/>
      <c r="I1149"/>
      <c r="J1149"/>
      <c r="K1149"/>
      <c r="L1149"/>
      <c r="M1149"/>
      <c r="N1149"/>
      <c r="O1149"/>
      <c r="P1149"/>
      <c r="Q1149"/>
    </row>
    <row r="1150" spans="1:17">
      <c r="A1150" s="360"/>
      <c r="B1150" s="7"/>
      <c r="D1150" s="130"/>
      <c r="E1150" s="32"/>
      <c r="F1150" s="4"/>
      <c r="G1150"/>
      <c r="H1150"/>
      <c r="I1150"/>
      <c r="J1150"/>
      <c r="K1150"/>
      <c r="L1150"/>
      <c r="M1150"/>
      <c r="N1150"/>
      <c r="O1150"/>
      <c r="P1150"/>
      <c r="Q1150"/>
    </row>
    <row r="1151" spans="1:17" ht="30">
      <c r="A1151" s="344">
        <f>MAX($A$16:A1150)+0.01</f>
        <v>2.4999999999999893</v>
      </c>
      <c r="B1151" s="7" t="s">
        <v>169</v>
      </c>
      <c r="D1151" s="130"/>
      <c r="E1151" s="32"/>
      <c r="F1151" s="4"/>
      <c r="G1151"/>
      <c r="H1151"/>
      <c r="I1151"/>
      <c r="J1151"/>
      <c r="K1151"/>
      <c r="L1151"/>
      <c r="M1151"/>
      <c r="N1151"/>
      <c r="O1151"/>
      <c r="P1151"/>
      <c r="Q1151"/>
    </row>
    <row r="1152" spans="1:17">
      <c r="A1152" s="364"/>
      <c r="B1152" s="7" t="s">
        <v>170</v>
      </c>
      <c r="C1152" s="62"/>
      <c r="D1152" s="62"/>
      <c r="E1152" s="63"/>
      <c r="F1152" s="63"/>
      <c r="G1152"/>
      <c r="H1152"/>
      <c r="I1152"/>
      <c r="J1152"/>
      <c r="K1152"/>
      <c r="L1152"/>
      <c r="M1152"/>
      <c r="N1152"/>
      <c r="O1152"/>
      <c r="P1152"/>
      <c r="Q1152"/>
    </row>
    <row r="1153" spans="1:17" ht="30">
      <c r="A1153" s="364"/>
      <c r="B1153" s="7" t="s">
        <v>171</v>
      </c>
      <c r="C1153" s="62"/>
      <c r="D1153" s="62"/>
      <c r="E1153" s="63"/>
      <c r="F1153" s="63"/>
      <c r="G1153"/>
      <c r="H1153"/>
      <c r="I1153"/>
      <c r="J1153"/>
      <c r="K1153"/>
      <c r="L1153"/>
      <c r="M1153"/>
      <c r="N1153"/>
      <c r="O1153"/>
      <c r="P1153"/>
      <c r="Q1153"/>
    </row>
    <row r="1154" spans="1:17">
      <c r="A1154" s="364"/>
      <c r="B1154" s="7" t="s">
        <v>172</v>
      </c>
      <c r="C1154" s="62"/>
      <c r="D1154" s="62"/>
      <c r="E1154" s="63"/>
      <c r="F1154" s="63"/>
      <c r="G1154"/>
      <c r="H1154"/>
      <c r="I1154"/>
      <c r="J1154"/>
      <c r="K1154"/>
      <c r="L1154"/>
      <c r="M1154"/>
      <c r="N1154"/>
      <c r="O1154"/>
      <c r="P1154"/>
      <c r="Q1154"/>
    </row>
    <row r="1155" spans="1:17">
      <c r="A1155" s="364"/>
      <c r="B1155" s="7" t="s">
        <v>173</v>
      </c>
      <c r="C1155" s="62"/>
      <c r="D1155" s="62"/>
      <c r="E1155" s="63"/>
      <c r="F1155" s="63"/>
      <c r="G1155"/>
      <c r="H1155"/>
      <c r="I1155"/>
      <c r="J1155"/>
      <c r="K1155"/>
      <c r="L1155"/>
      <c r="M1155"/>
      <c r="N1155"/>
      <c r="O1155"/>
      <c r="P1155"/>
      <c r="Q1155"/>
    </row>
    <row r="1156" spans="1:17">
      <c r="A1156" s="364"/>
      <c r="B1156" s="7" t="s">
        <v>174</v>
      </c>
      <c r="C1156" s="62"/>
      <c r="D1156" s="62"/>
      <c r="E1156" s="63"/>
      <c r="F1156" s="63"/>
      <c r="G1156"/>
      <c r="H1156"/>
      <c r="I1156"/>
      <c r="J1156"/>
      <c r="K1156"/>
      <c r="L1156"/>
      <c r="M1156"/>
      <c r="N1156"/>
      <c r="O1156"/>
      <c r="P1156"/>
      <c r="Q1156"/>
    </row>
    <row r="1157" spans="1:17">
      <c r="A1157" s="364"/>
      <c r="B1157" s="7" t="s">
        <v>175</v>
      </c>
      <c r="C1157" s="62"/>
      <c r="D1157" s="62"/>
      <c r="E1157" s="63"/>
      <c r="F1157" s="63"/>
      <c r="G1157"/>
      <c r="H1157"/>
      <c r="I1157"/>
      <c r="J1157"/>
      <c r="K1157"/>
      <c r="L1157"/>
      <c r="M1157"/>
      <c r="N1157"/>
      <c r="O1157"/>
      <c r="P1157"/>
      <c r="Q1157"/>
    </row>
    <row r="1158" spans="1:17">
      <c r="A1158" s="364"/>
      <c r="B1158" s="7" t="s">
        <v>176</v>
      </c>
      <c r="C1158" s="62"/>
      <c r="D1158" s="62"/>
      <c r="E1158" s="63"/>
      <c r="F1158" s="63"/>
      <c r="G1158"/>
      <c r="H1158"/>
      <c r="I1158"/>
      <c r="J1158"/>
      <c r="K1158"/>
      <c r="L1158"/>
      <c r="M1158"/>
      <c r="N1158"/>
      <c r="O1158"/>
      <c r="P1158"/>
      <c r="Q1158"/>
    </row>
    <row r="1159" spans="1:17" ht="45">
      <c r="A1159" s="364"/>
      <c r="B1159" s="7" t="s">
        <v>367</v>
      </c>
      <c r="C1159" s="62"/>
      <c r="D1159" s="62"/>
      <c r="E1159" s="63"/>
      <c r="F1159" s="63"/>
      <c r="G1159"/>
      <c r="H1159"/>
      <c r="I1159"/>
      <c r="J1159"/>
      <c r="K1159"/>
      <c r="L1159"/>
      <c r="M1159"/>
      <c r="N1159"/>
      <c r="O1159"/>
      <c r="P1159"/>
      <c r="Q1159"/>
    </row>
    <row r="1160" spans="1:17" ht="30">
      <c r="A1160" s="364"/>
      <c r="B1160" s="7" t="s">
        <v>368</v>
      </c>
      <c r="C1160" s="62"/>
      <c r="D1160" s="62"/>
      <c r="E1160" s="63"/>
      <c r="F1160" s="63"/>
      <c r="G1160"/>
      <c r="H1160"/>
      <c r="I1160"/>
      <c r="J1160"/>
      <c r="K1160"/>
      <c r="L1160"/>
      <c r="M1160"/>
      <c r="N1160"/>
      <c r="O1160"/>
      <c r="P1160"/>
      <c r="Q1160"/>
    </row>
    <row r="1161" spans="1:17">
      <c r="A1161" s="364"/>
      <c r="B1161" s="7" t="s">
        <v>177</v>
      </c>
      <c r="C1161" s="62"/>
      <c r="D1161" s="62"/>
      <c r="E1161" s="63"/>
      <c r="F1161" s="63"/>
      <c r="G1161"/>
      <c r="H1161"/>
      <c r="I1161"/>
      <c r="J1161"/>
      <c r="K1161"/>
      <c r="L1161"/>
      <c r="M1161"/>
      <c r="N1161"/>
      <c r="O1161"/>
      <c r="P1161"/>
      <c r="Q1161"/>
    </row>
    <row r="1162" spans="1:17" ht="30">
      <c r="A1162" s="364"/>
      <c r="B1162" s="7" t="s">
        <v>178</v>
      </c>
      <c r="C1162" s="62"/>
      <c r="D1162" s="62"/>
      <c r="E1162" s="63"/>
      <c r="F1162" s="63"/>
      <c r="G1162"/>
      <c r="H1162"/>
      <c r="I1162"/>
      <c r="J1162"/>
      <c r="K1162"/>
      <c r="L1162"/>
      <c r="M1162"/>
      <c r="N1162"/>
      <c r="O1162"/>
      <c r="P1162"/>
      <c r="Q1162"/>
    </row>
    <row r="1163" spans="1:17" ht="30">
      <c r="A1163" s="364"/>
      <c r="B1163" s="7" t="s">
        <v>179</v>
      </c>
      <c r="C1163" s="62"/>
      <c r="D1163" s="62"/>
      <c r="E1163" s="63"/>
      <c r="F1163" s="63"/>
      <c r="G1163"/>
      <c r="H1163"/>
      <c r="I1163"/>
      <c r="J1163"/>
      <c r="K1163"/>
      <c r="L1163"/>
      <c r="M1163"/>
      <c r="N1163"/>
      <c r="O1163"/>
      <c r="P1163"/>
      <c r="Q1163"/>
    </row>
    <row r="1164" spans="1:17" ht="30">
      <c r="A1164" s="364"/>
      <c r="B1164" s="7" t="s">
        <v>369</v>
      </c>
      <c r="C1164" s="62"/>
      <c r="D1164" s="62"/>
      <c r="E1164" s="63"/>
      <c r="F1164" s="63"/>
      <c r="G1164"/>
      <c r="H1164"/>
      <c r="I1164"/>
      <c r="J1164"/>
      <c r="K1164"/>
      <c r="L1164"/>
      <c r="M1164"/>
      <c r="N1164"/>
      <c r="O1164"/>
      <c r="P1164"/>
      <c r="Q1164"/>
    </row>
    <row r="1165" spans="1:17">
      <c r="A1165" s="364"/>
      <c r="B1165" s="7" t="s">
        <v>180</v>
      </c>
      <c r="C1165" s="62"/>
      <c r="D1165" s="62"/>
      <c r="E1165" s="63"/>
      <c r="F1165" s="63"/>
      <c r="G1165"/>
      <c r="H1165"/>
      <c r="I1165"/>
      <c r="J1165"/>
      <c r="K1165"/>
      <c r="L1165"/>
      <c r="M1165"/>
      <c r="N1165"/>
      <c r="O1165"/>
      <c r="P1165"/>
      <c r="Q1165"/>
    </row>
    <row r="1166" spans="1:17">
      <c r="A1166" s="364"/>
      <c r="B1166" s="7" t="s">
        <v>370</v>
      </c>
      <c r="C1166" s="62"/>
      <c r="D1166" s="62"/>
      <c r="E1166" s="63"/>
      <c r="F1166" s="63"/>
      <c r="G1166"/>
      <c r="H1166"/>
      <c r="I1166"/>
      <c r="J1166"/>
      <c r="K1166"/>
      <c r="L1166"/>
      <c r="M1166"/>
      <c r="N1166"/>
      <c r="O1166"/>
      <c r="P1166"/>
      <c r="Q1166"/>
    </row>
    <row r="1167" spans="1:17">
      <c r="A1167" s="364"/>
      <c r="B1167" s="7" t="s">
        <v>371</v>
      </c>
      <c r="C1167" s="62"/>
      <c r="D1167" s="62"/>
      <c r="E1167" s="63"/>
      <c r="F1167" s="63"/>
      <c r="G1167"/>
      <c r="H1167"/>
      <c r="I1167"/>
      <c r="J1167"/>
      <c r="K1167"/>
      <c r="L1167"/>
      <c r="M1167"/>
      <c r="N1167"/>
      <c r="O1167"/>
      <c r="P1167"/>
      <c r="Q1167"/>
    </row>
    <row r="1168" spans="1:17" ht="30">
      <c r="A1168" s="364"/>
      <c r="B1168" s="7" t="s">
        <v>372</v>
      </c>
      <c r="C1168" s="62"/>
      <c r="D1168" s="62"/>
      <c r="E1168" s="63"/>
      <c r="F1168" s="63"/>
      <c r="G1168"/>
      <c r="H1168"/>
      <c r="I1168"/>
      <c r="J1168"/>
      <c r="K1168"/>
      <c r="L1168"/>
      <c r="M1168"/>
      <c r="N1168"/>
      <c r="O1168"/>
      <c r="P1168"/>
      <c r="Q1168"/>
    </row>
    <row r="1169" spans="1:17" ht="30">
      <c r="A1169" s="364"/>
      <c r="B1169" s="7" t="s">
        <v>373</v>
      </c>
      <c r="C1169" s="62"/>
      <c r="D1169" s="62"/>
      <c r="E1169" s="63"/>
      <c r="F1169" s="63"/>
      <c r="G1169"/>
      <c r="H1169"/>
      <c r="I1169"/>
      <c r="J1169"/>
      <c r="K1169"/>
      <c r="L1169"/>
      <c r="M1169"/>
      <c r="N1169"/>
      <c r="O1169"/>
      <c r="P1169"/>
      <c r="Q1169"/>
    </row>
    <row r="1170" spans="1:17" ht="30">
      <c r="A1170" s="364"/>
      <c r="B1170" s="7" t="s">
        <v>374</v>
      </c>
      <c r="C1170" s="62"/>
      <c r="D1170" s="62"/>
      <c r="E1170" s="63"/>
      <c r="F1170" s="63"/>
      <c r="G1170"/>
      <c r="H1170"/>
      <c r="I1170"/>
      <c r="J1170"/>
      <c r="K1170"/>
      <c r="L1170"/>
      <c r="M1170"/>
      <c r="N1170"/>
      <c r="O1170"/>
      <c r="P1170"/>
      <c r="Q1170"/>
    </row>
    <row r="1171" spans="1:17">
      <c r="A1171" s="364"/>
      <c r="B1171" s="7" t="s">
        <v>375</v>
      </c>
      <c r="C1171" s="62"/>
      <c r="D1171" s="62"/>
      <c r="E1171" s="63"/>
      <c r="F1171" s="63"/>
      <c r="G1171"/>
      <c r="H1171"/>
      <c r="I1171"/>
      <c r="J1171"/>
      <c r="K1171"/>
      <c r="L1171"/>
      <c r="M1171"/>
      <c r="N1171"/>
      <c r="O1171"/>
      <c r="P1171"/>
      <c r="Q1171"/>
    </row>
    <row r="1172" spans="1:17">
      <c r="A1172" s="364"/>
      <c r="B1172" s="7" t="s">
        <v>376</v>
      </c>
      <c r="C1172" s="62"/>
      <c r="D1172" s="62"/>
      <c r="E1172" s="63"/>
      <c r="F1172" s="63"/>
      <c r="G1172"/>
      <c r="H1172"/>
      <c r="I1172"/>
      <c r="J1172"/>
      <c r="K1172"/>
      <c r="L1172"/>
      <c r="M1172"/>
      <c r="N1172"/>
      <c r="O1172"/>
      <c r="P1172"/>
      <c r="Q1172"/>
    </row>
    <row r="1173" spans="1:17">
      <c r="A1173" s="360"/>
      <c r="B1173" s="7" t="s">
        <v>181</v>
      </c>
      <c r="C1173" s="8" t="s">
        <v>2</v>
      </c>
      <c r="D1173" s="5">
        <v>11</v>
      </c>
      <c r="E1173" s="5"/>
      <c r="F1173" s="5">
        <f>D1173*E1173</f>
        <v>0</v>
      </c>
      <c r="G1173"/>
      <c r="H1173"/>
      <c r="I1173"/>
      <c r="J1173"/>
      <c r="K1173"/>
      <c r="L1173"/>
      <c r="M1173"/>
      <c r="N1173"/>
      <c r="O1173"/>
      <c r="P1173"/>
      <c r="Q1173"/>
    </row>
    <row r="1174" spans="1:17">
      <c r="A1174" s="360"/>
      <c r="B1174" s="7"/>
      <c r="D1174" s="131"/>
      <c r="E1174" s="143"/>
      <c r="F1174" s="4"/>
      <c r="G1174"/>
      <c r="H1174"/>
      <c r="I1174"/>
      <c r="J1174"/>
      <c r="K1174"/>
      <c r="L1174"/>
      <c r="M1174"/>
      <c r="N1174"/>
      <c r="O1174"/>
      <c r="P1174"/>
      <c r="Q1174"/>
    </row>
    <row r="1175" spans="1:17" s="4" customFormat="1" ht="105">
      <c r="A1175" s="344">
        <f>MAX($A$17:A1174)+0.01</f>
        <v>2.5099999999999891</v>
      </c>
      <c r="B1175" s="7" t="s">
        <v>183</v>
      </c>
      <c r="C1175" s="8" t="s">
        <v>0</v>
      </c>
      <c r="D1175" s="5">
        <v>15</v>
      </c>
      <c r="E1175" s="5"/>
      <c r="F1175" s="5">
        <f>+E1175*D1175</f>
        <v>0</v>
      </c>
    </row>
    <row r="1176" spans="1:17" s="4" customFormat="1">
      <c r="A1176" s="360"/>
      <c r="B1176" s="7"/>
      <c r="C1176" s="8"/>
      <c r="D1176" s="8"/>
      <c r="F1176" s="50"/>
    </row>
    <row r="1177" spans="1:17" s="4" customFormat="1" ht="120">
      <c r="A1177" s="344">
        <f>MAX($A$17:A1176)+0.01</f>
        <v>2.5199999999999889</v>
      </c>
      <c r="B1177" s="7" t="s">
        <v>1291</v>
      </c>
      <c r="C1177" s="8"/>
      <c r="D1177" s="30"/>
    </row>
    <row r="1178" spans="1:17" s="4" customFormat="1">
      <c r="A1178" s="365"/>
      <c r="B1178" s="7" t="s">
        <v>184</v>
      </c>
      <c r="C1178" s="8" t="s">
        <v>0</v>
      </c>
      <c r="D1178" s="5">
        <v>1</v>
      </c>
      <c r="E1178" s="5"/>
      <c r="F1178" s="5">
        <f>+E1178*D1178</f>
        <v>0</v>
      </c>
    </row>
    <row r="1179" spans="1:17" s="122" customFormat="1">
      <c r="A1179" s="366"/>
      <c r="B1179" s="132"/>
      <c r="C1179" s="8"/>
      <c r="D1179" s="150"/>
    </row>
    <row r="1180" spans="1:17" s="122" customFormat="1" ht="45">
      <c r="A1180" s="344">
        <f>MAX($A$17:A1179)+0.01</f>
        <v>2.5299999999999887</v>
      </c>
      <c r="B1180" s="132" t="s">
        <v>401</v>
      </c>
      <c r="C1180" s="8"/>
      <c r="D1180" s="151"/>
      <c r="E1180" s="152"/>
      <c r="F1180" s="153"/>
    </row>
    <row r="1181" spans="1:17" s="122" customFormat="1" ht="30">
      <c r="A1181" s="367"/>
      <c r="B1181" s="132" t="s">
        <v>658</v>
      </c>
      <c r="C1181" s="8" t="s">
        <v>2</v>
      </c>
      <c r="D1181" s="133">
        <v>2</v>
      </c>
      <c r="E1181" s="133"/>
      <c r="F1181" s="133">
        <f t="shared" ref="F1181" si="10">D1181*E1181</f>
        <v>0</v>
      </c>
    </row>
    <row r="1182" spans="1:17" s="122" customFormat="1">
      <c r="A1182" s="367"/>
      <c r="B1182" s="132" t="s">
        <v>655</v>
      </c>
      <c r="C1182" s="8" t="s">
        <v>2</v>
      </c>
      <c r="D1182" s="133">
        <v>3</v>
      </c>
      <c r="E1182" s="133"/>
      <c r="F1182" s="133">
        <f t="shared" ref="F1182" si="11">D1182*E1182</f>
        <v>0</v>
      </c>
    </row>
    <row r="1183" spans="1:17" s="122" customFormat="1">
      <c r="A1183" s="367"/>
      <c r="B1183" s="132" t="s">
        <v>656</v>
      </c>
      <c r="C1183" s="8" t="s">
        <v>2</v>
      </c>
      <c r="D1183" s="133">
        <v>3</v>
      </c>
      <c r="E1183" s="133"/>
      <c r="F1183" s="133">
        <f t="shared" ref="F1183" si="12">D1183*E1183</f>
        <v>0</v>
      </c>
    </row>
    <row r="1184" spans="1:17" s="122" customFormat="1" ht="90">
      <c r="A1184" s="344"/>
      <c r="B1184" s="132" t="s">
        <v>402</v>
      </c>
      <c r="C1184" s="8"/>
      <c r="D1184" s="150"/>
      <c r="F1184" s="154"/>
    </row>
    <row r="1185" spans="1:6" s="122" customFormat="1">
      <c r="A1185" s="368"/>
      <c r="B1185" s="132" t="s">
        <v>182</v>
      </c>
      <c r="C1185" s="8" t="s">
        <v>2</v>
      </c>
      <c r="D1185" s="133">
        <v>2</v>
      </c>
      <c r="E1185" s="133"/>
      <c r="F1185" s="133">
        <f>+E1185*D1185</f>
        <v>0</v>
      </c>
    </row>
    <row r="1186" spans="1:6" s="122" customFormat="1" ht="60">
      <c r="A1186" s="344"/>
      <c r="B1186" s="132" t="s">
        <v>403</v>
      </c>
      <c r="C1186" s="8"/>
      <c r="D1186" s="150"/>
      <c r="F1186" s="154"/>
    </row>
    <row r="1187" spans="1:6" s="122" customFormat="1">
      <c r="A1187" s="368"/>
      <c r="B1187" s="132" t="s">
        <v>182</v>
      </c>
      <c r="C1187" s="8" t="s">
        <v>2</v>
      </c>
      <c r="D1187" s="133">
        <v>1</v>
      </c>
      <c r="E1187" s="133"/>
      <c r="F1187" s="133">
        <f>+E1187*D1187</f>
        <v>0</v>
      </c>
    </row>
    <row r="1188" spans="1:6" s="122" customFormat="1" ht="90">
      <c r="A1188" s="344"/>
      <c r="B1188" s="132" t="s">
        <v>404</v>
      </c>
      <c r="C1188" s="8"/>
      <c r="D1188" s="150"/>
      <c r="F1188" s="154"/>
    </row>
    <row r="1189" spans="1:6" s="122" customFormat="1">
      <c r="A1189" s="368"/>
      <c r="B1189" s="132" t="s">
        <v>182</v>
      </c>
      <c r="C1189" s="8" t="s">
        <v>2</v>
      </c>
      <c r="D1189" s="133">
        <v>3</v>
      </c>
      <c r="E1189" s="133"/>
      <c r="F1189" s="133">
        <f>+E1189*D1189</f>
        <v>0</v>
      </c>
    </row>
    <row r="1190" spans="1:6" s="122" customFormat="1">
      <c r="A1190" s="366"/>
      <c r="B1190" s="132"/>
      <c r="C1190" s="8"/>
      <c r="D1190" s="150"/>
    </row>
    <row r="1191" spans="1:6" s="4" customFormat="1" ht="90">
      <c r="A1191" s="344">
        <f>MAX($A$18:A1190)+0.01</f>
        <v>2.5399999999999885</v>
      </c>
      <c r="B1191" s="7" t="s">
        <v>1297</v>
      </c>
      <c r="C1191" s="8"/>
      <c r="D1191" s="5"/>
      <c r="E1191" s="5"/>
      <c r="F1191" s="5"/>
    </row>
    <row r="1192" spans="1:6" s="4" customFormat="1">
      <c r="A1192" s="344"/>
      <c r="B1192" s="7" t="s">
        <v>1298</v>
      </c>
      <c r="C1192" s="8"/>
      <c r="D1192" s="5"/>
      <c r="E1192" s="5"/>
      <c r="F1192" s="5"/>
    </row>
    <row r="1193" spans="1:6" s="4" customFormat="1">
      <c r="A1193" s="344"/>
      <c r="B1193" s="7" t="s">
        <v>1299</v>
      </c>
      <c r="C1193" s="8" t="s">
        <v>2</v>
      </c>
      <c r="D1193" s="5">
        <v>6</v>
      </c>
      <c r="E1193" s="5"/>
      <c r="F1193" s="5">
        <f>D1193*E1193</f>
        <v>0</v>
      </c>
    </row>
    <row r="1194" spans="1:6" s="4" customFormat="1">
      <c r="A1194" s="344"/>
      <c r="B1194" s="7"/>
      <c r="C1194" s="8"/>
      <c r="D1194" s="5"/>
      <c r="E1194" s="5"/>
      <c r="F1194" s="5"/>
    </row>
    <row r="1195" spans="1:6" s="4" customFormat="1" ht="75">
      <c r="A1195" s="344">
        <f>MAX($A$18:A1194)+0.01</f>
        <v>2.5499999999999883</v>
      </c>
      <c r="B1195" s="7" t="s">
        <v>185</v>
      </c>
      <c r="C1195" s="8"/>
      <c r="D1195" s="5"/>
      <c r="E1195" s="5"/>
      <c r="F1195" s="5"/>
    </row>
    <row r="1196" spans="1:6" s="4" customFormat="1">
      <c r="A1196" s="344"/>
      <c r="B1196" s="7" t="s">
        <v>186</v>
      </c>
      <c r="C1196" s="8" t="s">
        <v>2</v>
      </c>
      <c r="D1196" s="5">
        <v>2</v>
      </c>
      <c r="E1196" s="5"/>
      <c r="F1196" s="5">
        <f>D1196*E1196</f>
        <v>0</v>
      </c>
    </row>
    <row r="1197" spans="1:6" s="4" customFormat="1">
      <c r="A1197" s="344"/>
      <c r="B1197" s="7" t="s">
        <v>745</v>
      </c>
      <c r="C1197" s="8" t="s">
        <v>2</v>
      </c>
      <c r="D1197" s="5">
        <v>6</v>
      </c>
      <c r="E1197" s="5"/>
      <c r="F1197" s="5">
        <f>D1197*E1197</f>
        <v>0</v>
      </c>
    </row>
    <row r="1198" spans="1:6" s="4" customFormat="1">
      <c r="A1198" s="344"/>
      <c r="B1198" s="7" t="s">
        <v>746</v>
      </c>
      <c r="C1198" s="8" t="s">
        <v>2</v>
      </c>
      <c r="D1198" s="5">
        <v>9</v>
      </c>
      <c r="E1198" s="5"/>
      <c r="F1198" s="5">
        <f>D1198*E1198</f>
        <v>0</v>
      </c>
    </row>
    <row r="1199" spans="1:6" s="4" customFormat="1">
      <c r="A1199" s="344"/>
      <c r="B1199" s="7"/>
      <c r="C1199" s="8"/>
      <c r="D1199" s="5"/>
      <c r="E1199" s="5"/>
      <c r="F1199" s="5"/>
    </row>
    <row r="1200" spans="1:6" s="4" customFormat="1" ht="75">
      <c r="A1200" s="344">
        <f>MAX($A$17:A1199)+0.01</f>
        <v>2.5599999999999881</v>
      </c>
      <c r="B1200" s="7" t="s">
        <v>377</v>
      </c>
      <c r="C1200" s="8"/>
      <c r="D1200" s="5"/>
      <c r="E1200" s="5"/>
      <c r="F1200" s="5"/>
    </row>
    <row r="1201" spans="1:6" s="4" customFormat="1">
      <c r="A1201" s="360"/>
      <c r="B1201" s="7" t="s">
        <v>645</v>
      </c>
      <c r="C1201" s="8"/>
      <c r="D1201" s="130"/>
      <c r="E1201" s="32"/>
    </row>
    <row r="1202" spans="1:6" s="4" customFormat="1">
      <c r="A1202" s="360"/>
      <c r="B1202" s="7" t="s">
        <v>192</v>
      </c>
      <c r="C1202" s="8" t="s">
        <v>2</v>
      </c>
      <c r="D1202" s="5">
        <v>8</v>
      </c>
      <c r="E1202" s="5"/>
      <c r="F1202" s="5">
        <f>D1202*E1202</f>
        <v>0</v>
      </c>
    </row>
    <row r="1203" spans="1:6" s="4" customFormat="1">
      <c r="A1203" s="360"/>
      <c r="B1203" s="7"/>
      <c r="C1203" s="8"/>
      <c r="D1203" s="130"/>
    </row>
    <row r="1204" spans="1:6" s="4" customFormat="1" ht="60">
      <c r="A1204" s="344">
        <f>MAX($A$17:A1203)+0.01</f>
        <v>2.5699999999999878</v>
      </c>
      <c r="B1204" s="7" t="s">
        <v>378</v>
      </c>
      <c r="C1204" s="8"/>
      <c r="D1204" s="71"/>
      <c r="E1204" s="74"/>
      <c r="F1204" s="74"/>
    </row>
    <row r="1205" spans="1:6" s="4" customFormat="1">
      <c r="A1205" s="360"/>
      <c r="B1205" s="7" t="s">
        <v>379</v>
      </c>
      <c r="C1205" s="8" t="s">
        <v>2</v>
      </c>
      <c r="D1205" s="5">
        <v>1</v>
      </c>
      <c r="E1205" s="5"/>
      <c r="F1205" s="5">
        <f>D1205*E1205</f>
        <v>0</v>
      </c>
    </row>
    <row r="1206" spans="1:6" s="4" customFormat="1">
      <c r="A1206" s="360"/>
      <c r="B1206" s="7"/>
      <c r="C1206" s="8"/>
      <c r="D1206" s="71"/>
      <c r="E1206" s="74"/>
      <c r="F1206" s="74"/>
    </row>
    <row r="1207" spans="1:6" s="4" customFormat="1" ht="30">
      <c r="A1207" s="344">
        <f>MAX($A$17:A1206)+0.01</f>
        <v>2.5799999999999876</v>
      </c>
      <c r="B1207" s="7" t="s">
        <v>187</v>
      </c>
      <c r="C1207" s="8"/>
      <c r="D1207" s="130"/>
      <c r="E1207" s="32"/>
    </row>
    <row r="1208" spans="1:6" s="122" customFormat="1">
      <c r="A1208" s="362"/>
      <c r="B1208" s="132" t="s">
        <v>189</v>
      </c>
      <c r="C1208" s="8" t="s">
        <v>2</v>
      </c>
      <c r="D1208" s="133">
        <v>13</v>
      </c>
      <c r="E1208" s="133"/>
      <c r="F1208" s="133">
        <f t="shared" ref="F1208:F1210" si="13">D1208*E1208</f>
        <v>0</v>
      </c>
    </row>
    <row r="1209" spans="1:6" s="122" customFormat="1">
      <c r="A1209" s="362"/>
      <c r="B1209" s="132" t="s">
        <v>190</v>
      </c>
      <c r="C1209" s="8" t="s">
        <v>2</v>
      </c>
      <c r="D1209" s="133">
        <v>14</v>
      </c>
      <c r="E1209" s="133"/>
      <c r="F1209" s="133">
        <f t="shared" si="13"/>
        <v>0</v>
      </c>
    </row>
    <row r="1210" spans="1:6" s="122" customFormat="1">
      <c r="A1210" s="362"/>
      <c r="B1210" s="132" t="s">
        <v>620</v>
      </c>
      <c r="C1210" s="8" t="s">
        <v>2</v>
      </c>
      <c r="D1210" s="133">
        <v>2</v>
      </c>
      <c r="E1210" s="133"/>
      <c r="F1210" s="133">
        <f t="shared" si="13"/>
        <v>0</v>
      </c>
    </row>
    <row r="1211" spans="1:6" s="4" customFormat="1">
      <c r="A1211" s="360"/>
      <c r="B1211" s="7"/>
      <c r="C1211" s="8"/>
      <c r="D1211" s="131"/>
      <c r="E1211" s="143"/>
    </row>
    <row r="1212" spans="1:6" s="4" customFormat="1" ht="30">
      <c r="A1212" s="344">
        <f>MAX($A$17:A1211)+0.01</f>
        <v>2.5899999999999874</v>
      </c>
      <c r="B1212" s="7" t="s">
        <v>191</v>
      </c>
      <c r="C1212" s="8"/>
      <c r="D1212" s="131"/>
      <c r="E1212" s="143"/>
    </row>
    <row r="1213" spans="1:6" s="4" customFormat="1">
      <c r="A1213" s="360"/>
      <c r="B1213" s="7" t="s">
        <v>192</v>
      </c>
      <c r="C1213" s="8" t="s">
        <v>2</v>
      </c>
      <c r="D1213" s="5">
        <v>1</v>
      </c>
      <c r="E1213" s="5"/>
      <c r="F1213" s="5">
        <f>+E1213*D1213</f>
        <v>0</v>
      </c>
    </row>
    <row r="1214" spans="1:6" s="4" customFormat="1">
      <c r="A1214" s="360"/>
      <c r="B1214" s="7"/>
      <c r="C1214" s="8"/>
      <c r="D1214" s="131"/>
      <c r="E1214" s="143"/>
    </row>
    <row r="1215" spans="1:6" s="4" customFormat="1" ht="45">
      <c r="A1215" s="344">
        <f>MAX($A$17:A1214)+0.01</f>
        <v>2.5999999999999872</v>
      </c>
      <c r="B1215" s="7" t="s">
        <v>193</v>
      </c>
      <c r="C1215" s="8"/>
      <c r="D1215" s="30"/>
      <c r="E1215" s="67"/>
    </row>
    <row r="1216" spans="1:6" s="4" customFormat="1">
      <c r="A1216" s="365"/>
      <c r="B1216" s="7" t="s">
        <v>194</v>
      </c>
      <c r="C1216" s="8"/>
      <c r="D1216" s="30"/>
      <c r="E1216" s="67"/>
    </row>
    <row r="1217" spans="1:6" s="4" customFormat="1">
      <c r="A1217" s="351"/>
      <c r="B1217" s="7" t="s">
        <v>195</v>
      </c>
      <c r="C1217" s="8" t="s">
        <v>2</v>
      </c>
      <c r="D1217" s="5">
        <v>11</v>
      </c>
      <c r="E1217" s="5"/>
      <c r="F1217" s="5">
        <f>D1217*E1217</f>
        <v>0</v>
      </c>
    </row>
    <row r="1218" spans="1:6" s="4" customFormat="1">
      <c r="A1218" s="351"/>
      <c r="B1218" s="7"/>
      <c r="C1218" s="8"/>
      <c r="D1218" s="30"/>
      <c r="E1218" s="67"/>
    </row>
    <row r="1219" spans="1:6" s="4" customFormat="1" ht="45">
      <c r="A1219" s="344">
        <f>MAX($A$17:A1218)+0.01</f>
        <v>2.609999999999987</v>
      </c>
      <c r="B1219" s="7" t="s">
        <v>200</v>
      </c>
      <c r="C1219" s="8"/>
      <c r="D1219" s="30"/>
      <c r="F1219" s="70"/>
    </row>
    <row r="1220" spans="1:6" s="4" customFormat="1" ht="165">
      <c r="A1220" s="351"/>
      <c r="B1220" s="7" t="s">
        <v>6</v>
      </c>
      <c r="C1220" s="8"/>
      <c r="D1220" s="30"/>
    </row>
    <row r="1221" spans="1:6" s="4" customFormat="1">
      <c r="A1221" s="365"/>
      <c r="B1221" s="7" t="s">
        <v>201</v>
      </c>
      <c r="C1221" s="8"/>
      <c r="D1221" s="30"/>
    </row>
    <row r="1222" spans="1:6" s="4" customFormat="1">
      <c r="A1222" s="351"/>
      <c r="B1222" s="7" t="s">
        <v>188</v>
      </c>
      <c r="C1222" s="8" t="s">
        <v>1</v>
      </c>
      <c r="D1222" s="5">
        <v>122</v>
      </c>
      <c r="E1222" s="5"/>
      <c r="F1222" s="5">
        <f t="shared" ref="F1222:F1226" si="14">+E1222*D1222</f>
        <v>0</v>
      </c>
    </row>
    <row r="1223" spans="1:6" s="4" customFormat="1">
      <c r="A1223" s="351"/>
      <c r="B1223" s="7" t="s">
        <v>202</v>
      </c>
      <c r="C1223" s="8" t="s">
        <v>1</v>
      </c>
      <c r="D1223" s="5">
        <v>40</v>
      </c>
      <c r="E1223" s="5"/>
      <c r="F1223" s="5">
        <f t="shared" si="14"/>
        <v>0</v>
      </c>
    </row>
    <row r="1224" spans="1:6" s="4" customFormat="1">
      <c r="A1224" s="351"/>
      <c r="B1224" s="7" t="s">
        <v>7</v>
      </c>
      <c r="C1224" s="8" t="s">
        <v>1</v>
      </c>
      <c r="D1224" s="5">
        <v>25</v>
      </c>
      <c r="E1224" s="5"/>
      <c r="F1224" s="5">
        <f t="shared" si="14"/>
        <v>0</v>
      </c>
    </row>
    <row r="1225" spans="1:6" s="4" customFormat="1">
      <c r="A1225" s="351"/>
      <c r="B1225" s="7" t="s">
        <v>203</v>
      </c>
      <c r="C1225" s="8" t="s">
        <v>1</v>
      </c>
      <c r="D1225" s="5">
        <v>61</v>
      </c>
      <c r="E1225" s="5"/>
      <c r="F1225" s="5">
        <f t="shared" ref="F1225" si="15">+E1225*D1225</f>
        <v>0</v>
      </c>
    </row>
    <row r="1226" spans="1:6" s="4" customFormat="1">
      <c r="A1226" s="351"/>
      <c r="B1226" s="7" t="s">
        <v>650</v>
      </c>
      <c r="C1226" s="8" t="s">
        <v>1</v>
      </c>
      <c r="D1226" s="5">
        <v>169</v>
      </c>
      <c r="E1226" s="5"/>
      <c r="F1226" s="5">
        <f t="shared" si="14"/>
        <v>0</v>
      </c>
    </row>
    <row r="1227" spans="1:6" s="4" customFormat="1">
      <c r="A1227" s="351"/>
      <c r="B1227" s="7"/>
      <c r="C1227" s="8"/>
      <c r="D1227" s="30"/>
      <c r="F1227" s="70"/>
    </row>
    <row r="1228" spans="1:6" s="4" customFormat="1" ht="409.5">
      <c r="A1228" s="344">
        <f>MAX($A$17:A1227)+0.01</f>
        <v>2.6199999999999868</v>
      </c>
      <c r="B1228" s="7" t="s">
        <v>196</v>
      </c>
      <c r="C1228" s="8"/>
      <c r="D1228" s="68"/>
      <c r="E1228" s="69"/>
    </row>
    <row r="1229" spans="1:6" s="4" customFormat="1">
      <c r="A1229" s="360"/>
      <c r="B1229" s="7" t="s">
        <v>197</v>
      </c>
      <c r="C1229" s="8"/>
      <c r="D1229" s="68"/>
      <c r="E1229" s="69"/>
    </row>
    <row r="1230" spans="1:6" s="122" customFormat="1">
      <c r="A1230" s="362"/>
      <c r="B1230" s="132" t="s">
        <v>198</v>
      </c>
      <c r="C1230" s="8" t="s">
        <v>1</v>
      </c>
      <c r="D1230" s="133">
        <v>889</v>
      </c>
      <c r="E1230" s="133"/>
      <c r="F1230" s="133">
        <f>+E1230*D1230</f>
        <v>0</v>
      </c>
    </row>
    <row r="1231" spans="1:6" s="4" customFormat="1">
      <c r="A1231" s="360"/>
      <c r="B1231" s="7" t="s">
        <v>199</v>
      </c>
      <c r="C1231" s="8" t="s">
        <v>1</v>
      </c>
      <c r="D1231" s="5">
        <v>223</v>
      </c>
      <c r="E1231" s="5"/>
      <c r="F1231" s="5">
        <f>+E1231*D1231</f>
        <v>0</v>
      </c>
    </row>
    <row r="1232" spans="1:6" s="4" customFormat="1">
      <c r="A1232" s="360"/>
      <c r="B1232" s="7" t="s">
        <v>657</v>
      </c>
      <c r="C1232" s="8" t="s">
        <v>1</v>
      </c>
      <c r="D1232" s="5">
        <v>52</v>
      </c>
      <c r="E1232" s="5"/>
      <c r="F1232" s="5">
        <f>+E1232*D1232</f>
        <v>0</v>
      </c>
    </row>
    <row r="1233" spans="1:6" s="4" customFormat="1">
      <c r="A1233" s="360"/>
      <c r="B1233" s="7"/>
      <c r="C1233" s="8"/>
      <c r="D1233" s="31"/>
      <c r="E1233" s="69"/>
    </row>
    <row r="1234" spans="1:6" s="4" customFormat="1" ht="270">
      <c r="A1234" s="344">
        <f>MAX($A$17:A1233)+0.01</f>
        <v>2.6299999999999866</v>
      </c>
      <c r="B1234" s="7" t="s">
        <v>204</v>
      </c>
      <c r="C1234" s="8"/>
      <c r="D1234" s="130"/>
      <c r="E1234" s="67"/>
    </row>
    <row r="1235" spans="1:6" s="4" customFormat="1">
      <c r="A1235" s="360"/>
      <c r="B1235" s="7" t="s">
        <v>205</v>
      </c>
      <c r="C1235" s="8"/>
      <c r="D1235" s="130"/>
      <c r="E1235" s="67"/>
    </row>
    <row r="1236" spans="1:6" s="4" customFormat="1">
      <c r="A1236" s="360"/>
      <c r="B1236" s="7" t="s">
        <v>206</v>
      </c>
      <c r="C1236" s="8"/>
      <c r="D1236" s="31"/>
      <c r="E1236" s="32"/>
    </row>
    <row r="1237" spans="1:6" s="4" customFormat="1">
      <c r="A1237" s="360"/>
      <c r="B1237" s="7" t="s">
        <v>207</v>
      </c>
      <c r="C1237" s="8" t="s">
        <v>1</v>
      </c>
      <c r="D1237" s="5">
        <v>16</v>
      </c>
      <c r="E1237" s="5"/>
      <c r="F1237" s="5">
        <f t="shared" ref="F1237:F1240" si="16">D1237*E1237</f>
        <v>0</v>
      </c>
    </row>
    <row r="1238" spans="1:6" s="4" customFormat="1">
      <c r="A1238" s="360"/>
      <c r="B1238" s="7" t="s">
        <v>208</v>
      </c>
      <c r="C1238" s="8" t="s">
        <v>1</v>
      </c>
      <c r="D1238" s="5">
        <v>20</v>
      </c>
      <c r="E1238" s="5"/>
      <c r="F1238" s="5">
        <f t="shared" si="16"/>
        <v>0</v>
      </c>
    </row>
    <row r="1239" spans="1:6" s="4" customFormat="1">
      <c r="A1239" s="360"/>
      <c r="B1239" s="7" t="s">
        <v>209</v>
      </c>
      <c r="C1239" s="8" t="s">
        <v>1</v>
      </c>
      <c r="D1239" s="5">
        <v>5</v>
      </c>
      <c r="E1239" s="5"/>
      <c r="F1239" s="5">
        <f t="shared" si="16"/>
        <v>0</v>
      </c>
    </row>
    <row r="1240" spans="1:6" s="4" customFormat="1">
      <c r="A1240" s="360"/>
      <c r="B1240" s="7" t="s">
        <v>211</v>
      </c>
      <c r="C1240" s="8" t="s">
        <v>1</v>
      </c>
      <c r="D1240" s="5">
        <v>169</v>
      </c>
      <c r="E1240" s="5"/>
      <c r="F1240" s="5">
        <f t="shared" si="16"/>
        <v>0</v>
      </c>
    </row>
    <row r="1241" spans="1:6" s="4" customFormat="1">
      <c r="A1241" s="360"/>
      <c r="B1241" s="7" t="s">
        <v>405</v>
      </c>
      <c r="C1241" s="8"/>
      <c r="D1241" s="31"/>
      <c r="E1241" s="32"/>
    </row>
    <row r="1242" spans="1:6" s="4" customFormat="1">
      <c r="A1242" s="360"/>
      <c r="B1242" s="7" t="s">
        <v>207</v>
      </c>
      <c r="C1242" s="8" t="s">
        <v>1</v>
      </c>
      <c r="D1242" s="5">
        <v>106</v>
      </c>
      <c r="E1242" s="5"/>
      <c r="F1242" s="5">
        <f>D1242*E1242</f>
        <v>0</v>
      </c>
    </row>
    <row r="1243" spans="1:6" s="4" customFormat="1">
      <c r="A1243" s="360"/>
      <c r="B1243" s="7" t="s">
        <v>406</v>
      </c>
      <c r="C1243" s="8"/>
      <c r="D1243" s="31"/>
      <c r="E1243" s="32"/>
    </row>
    <row r="1244" spans="1:6" s="4" customFormat="1">
      <c r="A1244" s="360"/>
      <c r="B1244" s="7" t="s">
        <v>208</v>
      </c>
      <c r="C1244" s="8" t="s">
        <v>1</v>
      </c>
      <c r="D1244" s="5">
        <v>20</v>
      </c>
      <c r="E1244" s="5"/>
      <c r="F1244" s="5">
        <f>D1244*E1244</f>
        <v>0</v>
      </c>
    </row>
    <row r="1245" spans="1:6" s="4" customFormat="1">
      <c r="A1245" s="360"/>
      <c r="B1245" s="7" t="s">
        <v>209</v>
      </c>
      <c r="C1245" s="8" t="s">
        <v>1</v>
      </c>
      <c r="D1245" s="5">
        <v>20</v>
      </c>
      <c r="E1245" s="5"/>
      <c r="F1245" s="5">
        <f>D1245*E1245</f>
        <v>0</v>
      </c>
    </row>
    <row r="1246" spans="1:6" s="144" customFormat="1">
      <c r="A1246" s="360"/>
      <c r="B1246" s="7" t="s">
        <v>407</v>
      </c>
      <c r="C1246" s="8"/>
      <c r="D1246" s="31"/>
      <c r="E1246" s="32"/>
      <c r="F1246" s="4"/>
    </row>
    <row r="1247" spans="1:6" s="144" customFormat="1">
      <c r="A1247" s="360"/>
      <c r="B1247" s="7" t="s">
        <v>210</v>
      </c>
      <c r="C1247" s="8" t="s">
        <v>1</v>
      </c>
      <c r="D1247" s="5">
        <v>61</v>
      </c>
      <c r="E1247" s="5"/>
      <c r="F1247" s="5">
        <f>D1247*E1247</f>
        <v>0</v>
      </c>
    </row>
    <row r="1248" spans="1:6" s="144" customFormat="1">
      <c r="A1248" s="351"/>
      <c r="B1248" s="7"/>
      <c r="C1248" s="8"/>
      <c r="D1248" s="30"/>
      <c r="E1248" s="4"/>
      <c r="F1248" s="70"/>
    </row>
    <row r="1249" spans="1:6" s="144" customFormat="1" ht="90">
      <c r="A1249" s="344">
        <f>MAX($A$17:A1248)+0.01</f>
        <v>2.6399999999999864</v>
      </c>
      <c r="B1249" s="7" t="s">
        <v>212</v>
      </c>
      <c r="C1249" s="8"/>
      <c r="D1249" s="31"/>
      <c r="E1249" s="32"/>
      <c r="F1249" s="4"/>
    </row>
    <row r="1250" spans="1:6" s="144" customFormat="1">
      <c r="A1250" s="360"/>
      <c r="B1250" s="7" t="s">
        <v>213</v>
      </c>
      <c r="C1250" s="8"/>
      <c r="D1250" s="31"/>
      <c r="E1250" s="32"/>
      <c r="F1250" s="4"/>
    </row>
    <row r="1251" spans="1:6" s="144" customFormat="1">
      <c r="A1251" s="360"/>
      <c r="B1251" s="7" t="s">
        <v>214</v>
      </c>
      <c r="C1251" s="8" t="s">
        <v>2</v>
      </c>
      <c r="D1251" s="5">
        <v>21</v>
      </c>
      <c r="E1251" s="5"/>
      <c r="F1251" s="5">
        <f>D1251*E1251</f>
        <v>0</v>
      </c>
    </row>
    <row r="1252" spans="1:6" s="144" customFormat="1">
      <c r="A1252" s="351"/>
      <c r="B1252" s="7"/>
      <c r="C1252" s="8"/>
      <c r="D1252" s="30"/>
      <c r="E1252" s="4"/>
      <c r="F1252" s="70"/>
    </row>
    <row r="1253" spans="1:6" s="144" customFormat="1" ht="255">
      <c r="A1253" s="344">
        <f>MAX($A$17:A1252)+0.01</f>
        <v>2.6499999999999861</v>
      </c>
      <c r="B1253" s="7" t="s">
        <v>1292</v>
      </c>
      <c r="C1253" s="137"/>
      <c r="D1253" s="137"/>
      <c r="E1253" s="137"/>
      <c r="F1253" s="137"/>
    </row>
    <row r="1254" spans="1:6" s="4" customFormat="1">
      <c r="A1254" s="346"/>
      <c r="B1254" s="7" t="s">
        <v>1293</v>
      </c>
      <c r="C1254" s="8" t="s">
        <v>2</v>
      </c>
      <c r="D1254" s="5">
        <v>5</v>
      </c>
      <c r="E1254" s="5"/>
      <c r="F1254" s="5">
        <f t="shared" ref="F1254" si="17">D1254*E1254</f>
        <v>0</v>
      </c>
    </row>
    <row r="1255" spans="1:6" s="4" customFormat="1">
      <c r="A1255" s="346"/>
      <c r="B1255" s="7"/>
      <c r="C1255" s="137"/>
      <c r="D1255" s="137"/>
      <c r="E1255" s="340"/>
      <c r="F1255" s="122"/>
    </row>
    <row r="1256" spans="1:6" s="122" customFormat="1" ht="120">
      <c r="A1256" s="344">
        <f>MAX($A$17:A1255)+0.01</f>
        <v>2.6599999999999859</v>
      </c>
      <c r="B1256" s="7" t="s">
        <v>483</v>
      </c>
      <c r="C1256" s="150"/>
      <c r="D1256" s="150"/>
      <c r="E1256" s="186"/>
    </row>
    <row r="1257" spans="1:6" s="149" customFormat="1">
      <c r="A1257" s="369"/>
      <c r="B1257" s="7" t="s">
        <v>484</v>
      </c>
      <c r="C1257" s="8" t="s">
        <v>0</v>
      </c>
      <c r="D1257" s="5">
        <v>2</v>
      </c>
      <c r="E1257" s="5"/>
      <c r="F1257" s="5">
        <f>D1257*E1257</f>
        <v>0</v>
      </c>
    </row>
    <row r="1258" spans="1:6" s="144" customFormat="1">
      <c r="A1258" s="360"/>
      <c r="B1258" s="7"/>
      <c r="C1258" s="8"/>
      <c r="D1258" s="31"/>
      <c r="E1258" s="32"/>
      <c r="F1258" s="4"/>
    </row>
    <row r="1259" spans="1:6" s="122" customFormat="1">
      <c r="A1259" s="344">
        <f>MAX($A$17:A1258)+0.01</f>
        <v>2.6699999999999857</v>
      </c>
      <c r="B1259" s="132" t="s">
        <v>621</v>
      </c>
      <c r="C1259" s="8"/>
      <c r="D1259" s="320"/>
      <c r="E1259" s="155"/>
      <c r="F1259" s="321"/>
    </row>
    <row r="1260" spans="1:6" s="122" customFormat="1" ht="30">
      <c r="A1260" s="366"/>
      <c r="B1260" s="132" t="s">
        <v>622</v>
      </c>
      <c r="C1260" s="8"/>
      <c r="D1260" s="320"/>
      <c r="E1260" s="155"/>
      <c r="F1260" s="321"/>
    </row>
    <row r="1261" spans="1:6" s="122" customFormat="1" ht="75">
      <c r="A1261" s="366"/>
      <c r="B1261" s="132" t="s">
        <v>623</v>
      </c>
      <c r="C1261" s="8"/>
      <c r="D1261" s="320"/>
      <c r="E1261" s="155"/>
      <c r="F1261" s="321"/>
    </row>
    <row r="1262" spans="1:6" s="122" customFormat="1" ht="60">
      <c r="A1262" s="366"/>
      <c r="B1262" s="132" t="s">
        <v>624</v>
      </c>
      <c r="C1262" s="8" t="s">
        <v>2</v>
      </c>
      <c r="D1262" s="133">
        <v>6</v>
      </c>
      <c r="E1262" s="133"/>
      <c r="F1262" s="133">
        <f>+E1262*D1262</f>
        <v>0</v>
      </c>
    </row>
    <row r="1263" spans="1:6" s="122" customFormat="1">
      <c r="A1263" s="366"/>
      <c r="B1263" s="132"/>
      <c r="C1263" s="8"/>
      <c r="D1263" s="133"/>
      <c r="E1263" s="133"/>
      <c r="F1263" s="133"/>
    </row>
    <row r="1264" spans="1:6" s="4" customFormat="1" ht="75">
      <c r="A1264" s="344">
        <f>MAX($A$17:A1263)+0.01</f>
        <v>2.6799999999999855</v>
      </c>
      <c r="B1264" s="7" t="s">
        <v>215</v>
      </c>
      <c r="C1264" s="148"/>
      <c r="D1264" s="137"/>
      <c r="E1264" s="155"/>
      <c r="F1264" s="149"/>
    </row>
    <row r="1265" spans="1:6" s="4" customFormat="1" ht="30">
      <c r="A1265" s="370"/>
      <c r="B1265" s="7" t="s">
        <v>216</v>
      </c>
      <c r="C1265" s="148"/>
      <c r="D1265" s="137"/>
      <c r="E1265" s="155"/>
      <c r="F1265" s="149"/>
    </row>
    <row r="1266" spans="1:6" s="4" customFormat="1">
      <c r="A1266" s="346"/>
      <c r="B1266" s="7" t="s">
        <v>217</v>
      </c>
      <c r="C1266" s="148"/>
      <c r="D1266" s="137"/>
      <c r="E1266" s="155"/>
      <c r="F1266" s="149"/>
    </row>
    <row r="1267" spans="1:6" s="4" customFormat="1">
      <c r="A1267" s="345"/>
      <c r="B1267" s="7" t="s">
        <v>220</v>
      </c>
      <c r="C1267" s="8" t="s">
        <v>1</v>
      </c>
      <c r="D1267" s="5">
        <v>42</v>
      </c>
      <c r="E1267" s="5"/>
      <c r="F1267" s="5">
        <f>D1267*E1267</f>
        <v>0</v>
      </c>
    </row>
    <row r="1268" spans="1:6" s="4" customFormat="1">
      <c r="A1268" s="345"/>
      <c r="B1268" s="7" t="s">
        <v>221</v>
      </c>
      <c r="C1268" s="8" t="s">
        <v>1</v>
      </c>
      <c r="D1268" s="5">
        <v>162</v>
      </c>
      <c r="E1268" s="5"/>
      <c r="F1268" s="5">
        <f>D1268*E1268</f>
        <v>0</v>
      </c>
    </row>
    <row r="1269" spans="1:6" s="4" customFormat="1">
      <c r="A1269" s="346"/>
      <c r="B1269" s="7"/>
      <c r="C1269" s="8"/>
      <c r="D1269" s="156"/>
      <c r="E1269" s="157"/>
      <c r="F1269" s="122"/>
    </row>
    <row r="1270" spans="1:6" s="122" customFormat="1" ht="30">
      <c r="A1270" s="344">
        <f>MAX($A$17:A1269)+0.01</f>
        <v>2.6899999999999853</v>
      </c>
      <c r="B1270" s="7" t="s">
        <v>408</v>
      </c>
      <c r="C1270" s="158"/>
      <c r="D1270" s="78"/>
      <c r="E1270" s="159"/>
      <c r="F1270" s="160"/>
    </row>
    <row r="1271" spans="1:6" s="122" customFormat="1">
      <c r="A1271" s="360"/>
      <c r="B1271" s="7" t="s">
        <v>409</v>
      </c>
      <c r="C1271" s="8" t="s">
        <v>1</v>
      </c>
      <c r="D1271" s="5">
        <v>14</v>
      </c>
      <c r="E1271" s="5"/>
      <c r="F1271" s="5">
        <f>D1271*E1271</f>
        <v>0</v>
      </c>
    </row>
    <row r="1272" spans="1:6" s="122" customFormat="1">
      <c r="A1272" s="360"/>
      <c r="B1272" s="7" t="s">
        <v>218</v>
      </c>
      <c r="C1272" s="8" t="s">
        <v>1</v>
      </c>
      <c r="D1272" s="5">
        <v>80</v>
      </c>
      <c r="E1272" s="5"/>
      <c r="F1272" s="5">
        <f>D1272*E1272</f>
        <v>0</v>
      </c>
    </row>
    <row r="1273" spans="1:6" s="122" customFormat="1">
      <c r="A1273" s="360"/>
      <c r="B1273" s="7" t="s">
        <v>219</v>
      </c>
      <c r="C1273" s="8" t="s">
        <v>1</v>
      </c>
      <c r="D1273" s="5">
        <v>348</v>
      </c>
      <c r="E1273" s="5"/>
      <c r="F1273" s="5">
        <f>D1273*E1273</f>
        <v>0</v>
      </c>
    </row>
    <row r="1274" spans="1:6" s="4" customFormat="1">
      <c r="A1274" s="360"/>
      <c r="B1274" s="7" t="s">
        <v>220</v>
      </c>
      <c r="C1274" s="8" t="s">
        <v>1</v>
      </c>
      <c r="D1274" s="5">
        <v>56</v>
      </c>
      <c r="E1274" s="5"/>
      <c r="F1274" s="5">
        <f>D1274*E1274</f>
        <v>0</v>
      </c>
    </row>
    <row r="1275" spans="1:6" s="4" customFormat="1">
      <c r="A1275" s="360"/>
      <c r="B1275" s="7" t="s">
        <v>221</v>
      </c>
      <c r="C1275" s="8" t="s">
        <v>1</v>
      </c>
      <c r="D1275" s="5">
        <v>129</v>
      </c>
      <c r="E1275" s="5"/>
      <c r="F1275" s="5">
        <f>D1275*E1275</f>
        <v>0</v>
      </c>
    </row>
    <row r="1276" spans="1:6" s="4" customFormat="1">
      <c r="A1276" s="360"/>
      <c r="B1276" s="7"/>
      <c r="C1276" s="8"/>
      <c r="D1276" s="68"/>
      <c r="E1276" s="5"/>
    </row>
    <row r="1277" spans="1:6" s="4" customFormat="1" ht="45">
      <c r="A1277" s="344">
        <f>MAX($A$17:A1276)+0.01</f>
        <v>2.6999999999999851</v>
      </c>
      <c r="B1277" s="7" t="s">
        <v>222</v>
      </c>
      <c r="C1277" s="137"/>
      <c r="D1277" s="138"/>
      <c r="E1277" s="139"/>
      <c r="F1277" s="122"/>
    </row>
    <row r="1278" spans="1:6" s="4" customFormat="1">
      <c r="A1278" s="367"/>
      <c r="B1278" s="7" t="s">
        <v>223</v>
      </c>
      <c r="C1278" s="137"/>
      <c r="D1278" s="138"/>
      <c r="E1278" s="139"/>
      <c r="F1278" s="122"/>
    </row>
    <row r="1279" spans="1:6" s="4" customFormat="1">
      <c r="A1279" s="367"/>
      <c r="B1279" s="7" t="s">
        <v>224</v>
      </c>
      <c r="C1279" s="8" t="s">
        <v>2</v>
      </c>
      <c r="D1279" s="5">
        <v>1</v>
      </c>
      <c r="E1279" s="5"/>
      <c r="F1279" s="5">
        <f t="shared" ref="F1279" si="18">D1279*E1279</f>
        <v>0</v>
      </c>
    </row>
    <row r="1280" spans="1:6" s="4" customFormat="1">
      <c r="A1280" s="367"/>
      <c r="B1280" s="7" t="s">
        <v>232</v>
      </c>
      <c r="C1280" s="8" t="s">
        <v>2</v>
      </c>
      <c r="D1280" s="5">
        <v>7</v>
      </c>
      <c r="E1280" s="5"/>
      <c r="F1280" s="5">
        <f t="shared" ref="F1280" si="19">D1280*E1280</f>
        <v>0</v>
      </c>
    </row>
    <row r="1281" spans="1:6" s="4" customFormat="1">
      <c r="A1281" s="367"/>
      <c r="B1281" s="161"/>
      <c r="C1281" s="137"/>
      <c r="D1281" s="138"/>
      <c r="E1281" s="139"/>
      <c r="F1281" s="122"/>
    </row>
    <row r="1282" spans="1:6" s="4" customFormat="1" ht="150">
      <c r="A1282" s="344">
        <f>MAX($A$17:A1281)+0.01</f>
        <v>2.7099999999999849</v>
      </c>
      <c r="B1282" s="7" t="s">
        <v>225</v>
      </c>
      <c r="C1282" s="71"/>
      <c r="D1282" s="72"/>
      <c r="E1282" s="73"/>
      <c r="F1282" s="74"/>
    </row>
    <row r="1283" spans="1:6" s="4" customFormat="1">
      <c r="A1283" s="371"/>
      <c r="B1283" s="7" t="s">
        <v>226</v>
      </c>
      <c r="C1283" s="71"/>
      <c r="D1283" s="72"/>
      <c r="E1283" s="73"/>
      <c r="F1283" s="74"/>
    </row>
    <row r="1284" spans="1:6" s="122" customFormat="1">
      <c r="A1284" s="371"/>
      <c r="B1284" s="7" t="s">
        <v>227</v>
      </c>
      <c r="C1284" s="71"/>
      <c r="D1284" s="72"/>
      <c r="E1284" s="73"/>
      <c r="F1284" s="74"/>
    </row>
    <row r="1285" spans="1:6" s="122" customFormat="1">
      <c r="A1285" s="371"/>
      <c r="B1285" s="7" t="s">
        <v>228</v>
      </c>
      <c r="C1285" s="71"/>
      <c r="D1285" s="72"/>
      <c r="E1285" s="73"/>
      <c r="F1285" s="74"/>
    </row>
    <row r="1286" spans="1:6" s="122" customFormat="1">
      <c r="A1286" s="371"/>
      <c r="B1286" s="7" t="s">
        <v>229</v>
      </c>
      <c r="C1286" s="71"/>
      <c r="D1286" s="72"/>
      <c r="E1286" s="73"/>
      <c r="F1286" s="74"/>
    </row>
    <row r="1287" spans="1:6" s="122" customFormat="1">
      <c r="A1287" s="371"/>
      <c r="B1287" s="7" t="s">
        <v>230</v>
      </c>
      <c r="C1287" s="71"/>
      <c r="D1287" s="72"/>
      <c r="E1287" s="73"/>
      <c r="F1287" s="74"/>
    </row>
    <row r="1288" spans="1:6" s="122" customFormat="1">
      <c r="A1288" s="371"/>
      <c r="B1288" s="7" t="s">
        <v>231</v>
      </c>
      <c r="C1288" s="71"/>
      <c r="D1288" s="72"/>
      <c r="E1288" s="73"/>
      <c r="F1288" s="74"/>
    </row>
    <row r="1289" spans="1:6" s="122" customFormat="1">
      <c r="A1289" s="371"/>
      <c r="B1289" s="7" t="s">
        <v>224</v>
      </c>
      <c r="C1289" s="8" t="s">
        <v>2</v>
      </c>
      <c r="D1289" s="5">
        <v>6</v>
      </c>
      <c r="E1289" s="5"/>
      <c r="F1289" s="5">
        <f>+E1289*D1289</f>
        <v>0</v>
      </c>
    </row>
    <row r="1290" spans="1:6" s="122" customFormat="1">
      <c r="A1290" s="371"/>
      <c r="B1290" s="7" t="s">
        <v>232</v>
      </c>
      <c r="C1290" s="8" t="s">
        <v>2</v>
      </c>
      <c r="D1290" s="5">
        <v>7</v>
      </c>
      <c r="E1290" s="5"/>
      <c r="F1290" s="5">
        <f>+E1290*D1290</f>
        <v>0</v>
      </c>
    </row>
    <row r="1291" spans="1:6" s="122" customFormat="1">
      <c r="A1291" s="358"/>
      <c r="B1291" s="7"/>
      <c r="C1291" s="30"/>
      <c r="D1291" s="30"/>
      <c r="E1291" s="49"/>
      <c r="F1291" s="4"/>
    </row>
    <row r="1292" spans="1:6" s="163" customFormat="1" ht="60">
      <c r="A1292" s="344">
        <f>MAX($A$17:A1291)+0.01</f>
        <v>2.7199999999999847</v>
      </c>
      <c r="B1292" s="7" t="s">
        <v>747</v>
      </c>
      <c r="C1292" s="322"/>
      <c r="D1292" s="322"/>
      <c r="E1292" s="188"/>
      <c r="F1292" s="188"/>
    </row>
    <row r="1293" spans="1:6" s="163" customFormat="1" ht="126">
      <c r="A1293" s="372"/>
      <c r="B1293" s="7" t="s">
        <v>1294</v>
      </c>
      <c r="C1293" s="322"/>
      <c r="D1293" s="322"/>
      <c r="E1293" s="188"/>
      <c r="F1293" s="188"/>
    </row>
    <row r="1294" spans="1:6" s="163" customFormat="1" ht="60">
      <c r="A1294" s="372"/>
      <c r="B1294" s="7" t="s">
        <v>748</v>
      </c>
      <c r="C1294" s="322"/>
      <c r="D1294" s="322"/>
      <c r="E1294" s="188"/>
      <c r="F1294" s="188"/>
    </row>
    <row r="1295" spans="1:6" s="163" customFormat="1" ht="30">
      <c r="A1295" s="372"/>
      <c r="B1295" s="7" t="s">
        <v>749</v>
      </c>
      <c r="C1295" s="322"/>
      <c r="D1295" s="322"/>
      <c r="E1295" s="188"/>
      <c r="F1295" s="188"/>
    </row>
    <row r="1296" spans="1:6" s="163" customFormat="1">
      <c r="A1296" s="372"/>
      <c r="B1296" s="7" t="s">
        <v>750</v>
      </c>
      <c r="C1296" s="322"/>
      <c r="D1296" s="322"/>
      <c r="E1296" s="188"/>
      <c r="F1296" s="188"/>
    </row>
    <row r="1297" spans="1:6" s="163" customFormat="1" ht="30">
      <c r="A1297" s="372"/>
      <c r="B1297" s="7" t="s">
        <v>751</v>
      </c>
      <c r="C1297" s="322"/>
      <c r="D1297" s="322"/>
      <c r="E1297" s="188"/>
      <c r="F1297" s="188"/>
    </row>
    <row r="1298" spans="1:6" s="163" customFormat="1" ht="18">
      <c r="A1298" s="372"/>
      <c r="B1298" s="7" t="s">
        <v>1295</v>
      </c>
      <c r="C1298" s="322"/>
      <c r="D1298" s="322"/>
      <c r="E1298" s="188"/>
      <c r="F1298" s="188"/>
    </row>
    <row r="1299" spans="1:6" s="163" customFormat="1">
      <c r="A1299" s="372"/>
      <c r="B1299" s="7" t="s">
        <v>752</v>
      </c>
      <c r="C1299" s="322"/>
      <c r="D1299" s="322"/>
      <c r="E1299" s="188"/>
      <c r="F1299" s="188"/>
    </row>
    <row r="1300" spans="1:6" s="163" customFormat="1">
      <c r="A1300" s="372"/>
      <c r="B1300" s="7" t="s">
        <v>753</v>
      </c>
      <c r="C1300" s="322"/>
      <c r="D1300" s="322"/>
      <c r="E1300" s="188"/>
      <c r="F1300" s="188"/>
    </row>
    <row r="1301" spans="1:6" s="163" customFormat="1">
      <c r="A1301" s="372"/>
      <c r="B1301" s="7" t="s">
        <v>754</v>
      </c>
      <c r="C1301" s="322"/>
      <c r="D1301" s="322"/>
      <c r="E1301" s="188"/>
      <c r="F1301" s="188"/>
    </row>
    <row r="1302" spans="1:6" s="163" customFormat="1">
      <c r="A1302" s="372"/>
      <c r="B1302" s="7" t="s">
        <v>755</v>
      </c>
      <c r="C1302" s="322"/>
      <c r="D1302" s="322"/>
      <c r="E1302" s="188"/>
      <c r="F1302" s="188"/>
    </row>
    <row r="1303" spans="1:6" s="163" customFormat="1">
      <c r="A1303" s="372"/>
      <c r="B1303" s="7" t="s">
        <v>756</v>
      </c>
      <c r="C1303" s="322"/>
      <c r="D1303" s="322"/>
      <c r="E1303" s="188"/>
      <c r="F1303" s="188"/>
    </row>
    <row r="1304" spans="1:6" s="122" customFormat="1">
      <c r="A1304" s="367"/>
      <c r="B1304" s="7" t="s">
        <v>757</v>
      </c>
      <c r="C1304" s="187"/>
      <c r="D1304" s="328"/>
      <c r="E1304" s="329"/>
    </row>
    <row r="1305" spans="1:6" s="122" customFormat="1">
      <c r="A1305" s="367"/>
      <c r="B1305" s="7" t="s">
        <v>758</v>
      </c>
      <c r="C1305" s="8" t="s">
        <v>2</v>
      </c>
      <c r="D1305" s="5">
        <v>1</v>
      </c>
      <c r="E1305" s="5"/>
      <c r="F1305" s="5">
        <f>D1305*E1305</f>
        <v>0</v>
      </c>
    </row>
    <row r="1306" spans="1:6" s="163" customFormat="1" ht="18">
      <c r="A1306" s="372"/>
      <c r="B1306" s="7" t="s">
        <v>1296</v>
      </c>
      <c r="C1306" s="322"/>
      <c r="D1306" s="322"/>
      <c r="E1306" s="188"/>
      <c r="F1306" s="188"/>
    </row>
    <row r="1307" spans="1:6" s="163" customFormat="1">
      <c r="A1307" s="372"/>
      <c r="B1307" s="7" t="s">
        <v>759</v>
      </c>
      <c r="C1307" s="322"/>
      <c r="D1307" s="322"/>
      <c r="E1307" s="188"/>
      <c r="F1307" s="188"/>
    </row>
    <row r="1308" spans="1:6" s="163" customFormat="1">
      <c r="A1308" s="372"/>
      <c r="B1308" s="7" t="s">
        <v>760</v>
      </c>
      <c r="C1308" s="322"/>
      <c r="D1308" s="322"/>
      <c r="E1308" s="188"/>
      <c r="F1308" s="188"/>
    </row>
    <row r="1309" spans="1:6" s="163" customFormat="1">
      <c r="A1309" s="372"/>
      <c r="B1309" s="7" t="s">
        <v>761</v>
      </c>
      <c r="C1309" s="322"/>
      <c r="D1309" s="322"/>
      <c r="E1309" s="188"/>
      <c r="F1309" s="188"/>
    </row>
    <row r="1310" spans="1:6" s="163" customFormat="1">
      <c r="A1310" s="372"/>
      <c r="B1310" s="7" t="s">
        <v>762</v>
      </c>
      <c r="C1310" s="322"/>
      <c r="D1310" s="322"/>
      <c r="E1310" s="188"/>
      <c r="F1310" s="188"/>
    </row>
    <row r="1311" spans="1:6" s="163" customFormat="1">
      <c r="A1311" s="372"/>
      <c r="B1311" s="7" t="s">
        <v>756</v>
      </c>
      <c r="C1311" s="322"/>
      <c r="D1311" s="322"/>
      <c r="E1311" s="188"/>
      <c r="F1311" s="188"/>
    </row>
    <row r="1312" spans="1:6" s="122" customFormat="1">
      <c r="A1312" s="367"/>
      <c r="B1312" s="7" t="s">
        <v>757</v>
      </c>
      <c r="C1312" s="187"/>
      <c r="D1312" s="328"/>
      <c r="E1312" s="329"/>
    </row>
    <row r="1313" spans="1:17" s="122" customFormat="1">
      <c r="A1313" s="367"/>
      <c r="B1313" s="7" t="s">
        <v>758</v>
      </c>
      <c r="C1313" s="8" t="s">
        <v>2</v>
      </c>
      <c r="D1313" s="5">
        <v>1</v>
      </c>
      <c r="E1313" s="5"/>
      <c r="F1313" s="5">
        <f>D1313*E1313</f>
        <v>0</v>
      </c>
    </row>
    <row r="1314" spans="1:17" s="122" customFormat="1" ht="12.75">
      <c r="A1314" s="367"/>
      <c r="B1314" s="330"/>
      <c r="C1314" s="187"/>
      <c r="D1314" s="328"/>
      <c r="E1314" s="329"/>
    </row>
    <row r="1315" spans="1:17" s="18" customFormat="1" ht="45">
      <c r="A1315" s="344">
        <f>MAX($A$17:A1314)+0.01</f>
        <v>2.7299999999999844</v>
      </c>
      <c r="B1315" s="7" t="s">
        <v>410</v>
      </c>
      <c r="C1315" s="8"/>
      <c r="D1315" s="130"/>
      <c r="E1315" s="32"/>
      <c r="F1315" s="4"/>
    </row>
    <row r="1316" spans="1:17" s="18" customFormat="1">
      <c r="A1316" s="360"/>
      <c r="B1316" s="7" t="s">
        <v>411</v>
      </c>
      <c r="C1316" s="8" t="s">
        <v>2</v>
      </c>
      <c r="D1316" s="5">
        <v>5</v>
      </c>
      <c r="E1316" s="5"/>
      <c r="F1316" s="5">
        <f t="shared" ref="F1316" si="20">D1316*E1316</f>
        <v>0</v>
      </c>
    </row>
    <row r="1317" spans="1:17" s="18" customFormat="1">
      <c r="A1317" s="360"/>
      <c r="B1317" s="7"/>
      <c r="C1317" s="8"/>
      <c r="D1317" s="130"/>
      <c r="E1317" s="32"/>
      <c r="F1317" s="4"/>
    </row>
    <row r="1318" spans="1:17" s="18" customFormat="1" ht="45">
      <c r="A1318" s="344">
        <f>MAX($A$17:A1317)+0.01</f>
        <v>2.7399999999999842</v>
      </c>
      <c r="B1318" s="7" t="s">
        <v>233</v>
      </c>
      <c r="C1318" s="8" t="s">
        <v>3</v>
      </c>
      <c r="D1318" s="5">
        <v>28</v>
      </c>
      <c r="E1318" s="5"/>
      <c r="F1318" s="5">
        <f>D1318*E1318</f>
        <v>0</v>
      </c>
    </row>
    <row r="1319" spans="1:17">
      <c r="A1319" s="373"/>
      <c r="B1319" s="112"/>
      <c r="C1319" s="119"/>
      <c r="D1319" s="119"/>
      <c r="E1319" s="48"/>
      <c r="F1319" s="48"/>
      <c r="G1319"/>
      <c r="H1319"/>
      <c r="I1319"/>
      <c r="J1319"/>
      <c r="K1319"/>
      <c r="L1319"/>
      <c r="M1319"/>
      <c r="N1319"/>
      <c r="O1319"/>
      <c r="P1319"/>
      <c r="Q1319"/>
    </row>
    <row r="1320" spans="1:17" s="4" customFormat="1" ht="30">
      <c r="A1320" s="360"/>
      <c r="B1320" s="6" t="s">
        <v>234</v>
      </c>
      <c r="C1320" s="8"/>
      <c r="D1320" s="130"/>
    </row>
    <row r="1321" spans="1:17" s="4" customFormat="1">
      <c r="A1321" s="360"/>
      <c r="B1321" s="75"/>
      <c r="C1321" s="8"/>
      <c r="D1321" s="130"/>
    </row>
    <row r="1322" spans="1:17" s="166" customFormat="1" ht="150">
      <c r="A1322" s="344">
        <f>MAX($A$17:A1321)+0.01</f>
        <v>2.749999999999984</v>
      </c>
      <c r="B1322" s="132" t="s">
        <v>625</v>
      </c>
      <c r="C1322" s="322"/>
      <c r="D1322" s="322"/>
      <c r="E1322" s="188"/>
      <c r="F1322" s="188"/>
    </row>
    <row r="1323" spans="1:17" s="166" customFormat="1">
      <c r="A1323" s="346"/>
      <c r="B1323" s="132" t="s">
        <v>626</v>
      </c>
      <c r="C1323" s="157"/>
      <c r="D1323" s="157"/>
      <c r="E1323" s="323"/>
      <c r="F1323" s="122"/>
    </row>
    <row r="1324" spans="1:17" s="166" customFormat="1" ht="15.75">
      <c r="A1324" s="346"/>
      <c r="B1324" s="132" t="s">
        <v>627</v>
      </c>
      <c r="C1324" s="157"/>
      <c r="D1324" s="157"/>
      <c r="E1324" s="323"/>
      <c r="F1324" s="122"/>
    </row>
    <row r="1325" spans="1:17" s="166" customFormat="1">
      <c r="A1325" s="346"/>
      <c r="B1325" s="132" t="s">
        <v>235</v>
      </c>
      <c r="C1325" s="157"/>
      <c r="D1325" s="157"/>
      <c r="E1325" s="323"/>
      <c r="F1325" s="122"/>
    </row>
    <row r="1326" spans="1:17" s="166" customFormat="1">
      <c r="A1326" s="346"/>
      <c r="B1326" s="132" t="s">
        <v>628</v>
      </c>
      <c r="C1326" s="157"/>
      <c r="D1326" s="157"/>
      <c r="E1326" s="323"/>
      <c r="F1326" s="122"/>
    </row>
    <row r="1327" spans="1:17" s="166" customFormat="1">
      <c r="A1327" s="346"/>
      <c r="B1327" s="132" t="s">
        <v>236</v>
      </c>
      <c r="C1327" s="157"/>
      <c r="D1327" s="157"/>
      <c r="E1327" s="323"/>
      <c r="F1327" s="122"/>
    </row>
    <row r="1328" spans="1:17" s="166" customFormat="1" ht="60">
      <c r="A1328" s="346"/>
      <c r="B1328" s="132" t="s">
        <v>629</v>
      </c>
      <c r="C1328" s="157"/>
      <c r="D1328" s="157"/>
      <c r="E1328" s="323"/>
      <c r="F1328" s="122"/>
    </row>
    <row r="1329" spans="1:6" s="162" customFormat="1" ht="30">
      <c r="A1329" s="346"/>
      <c r="B1329" s="132" t="s">
        <v>630</v>
      </c>
      <c r="C1329" s="157"/>
      <c r="D1329" s="157"/>
      <c r="E1329" s="323"/>
      <c r="F1329" s="122"/>
    </row>
    <row r="1330" spans="1:6" s="173" customFormat="1">
      <c r="A1330" s="372"/>
      <c r="B1330" s="132" t="s">
        <v>631</v>
      </c>
      <c r="C1330" s="322"/>
      <c r="D1330" s="322"/>
      <c r="E1330" s="188"/>
      <c r="F1330" s="188"/>
    </row>
    <row r="1331" spans="1:6" s="173" customFormat="1" ht="30">
      <c r="A1331" s="372"/>
      <c r="B1331" s="132" t="s">
        <v>632</v>
      </c>
      <c r="C1331" s="322"/>
      <c r="D1331" s="322"/>
      <c r="E1331" s="188"/>
      <c r="F1331" s="188"/>
    </row>
    <row r="1332" spans="1:6" s="173" customFormat="1">
      <c r="A1332" s="372"/>
      <c r="B1332" s="132" t="s">
        <v>633</v>
      </c>
      <c r="C1332" s="322"/>
      <c r="D1332" s="322"/>
      <c r="E1332" s="188"/>
      <c r="F1332" s="188"/>
    </row>
    <row r="1333" spans="1:6" s="173" customFormat="1">
      <c r="A1333" s="372"/>
      <c r="B1333" s="132" t="s">
        <v>634</v>
      </c>
      <c r="C1333" s="8" t="s">
        <v>142</v>
      </c>
      <c r="D1333" s="133">
        <v>1</v>
      </c>
      <c r="E1333" s="133"/>
      <c r="F1333" s="133">
        <f>+E1333*D1333</f>
        <v>0</v>
      </c>
    </row>
    <row r="1334" spans="1:6" s="173" customFormat="1">
      <c r="A1334" s="362"/>
      <c r="B1334" s="132"/>
      <c r="C1334" s="8"/>
      <c r="D1334" s="150"/>
      <c r="E1334" s="323"/>
      <c r="F1334" s="122"/>
    </row>
    <row r="1335" spans="1:6" s="173" customFormat="1" ht="153.75">
      <c r="A1335" s="344">
        <f>MAX($A$17:A1334)+0.01</f>
        <v>2.7599999999999838</v>
      </c>
      <c r="B1335" s="132" t="s">
        <v>763</v>
      </c>
      <c r="C1335" s="164"/>
      <c r="D1335" s="164"/>
      <c r="E1335" s="165"/>
      <c r="F1335" s="165"/>
    </row>
    <row r="1336" spans="1:6" s="173" customFormat="1" ht="75">
      <c r="A1336" s="374"/>
      <c r="B1336" s="132" t="s">
        <v>237</v>
      </c>
      <c r="C1336" s="164"/>
      <c r="D1336" s="164"/>
      <c r="E1336" s="165"/>
      <c r="F1336" s="165"/>
    </row>
    <row r="1337" spans="1:6" s="173" customFormat="1">
      <c r="A1337" s="374"/>
      <c r="B1337" s="132" t="s">
        <v>238</v>
      </c>
      <c r="C1337" s="164"/>
      <c r="D1337" s="164"/>
      <c r="E1337" s="165"/>
      <c r="F1337" s="165"/>
    </row>
    <row r="1338" spans="1:6" s="173" customFormat="1">
      <c r="A1338" s="374"/>
      <c r="B1338" s="132" t="s">
        <v>635</v>
      </c>
      <c r="C1338" s="164"/>
      <c r="D1338" s="164"/>
      <c r="E1338" s="165"/>
      <c r="F1338" s="165"/>
    </row>
    <row r="1339" spans="1:6" s="173" customFormat="1">
      <c r="A1339" s="374"/>
      <c r="B1339" s="132" t="s">
        <v>636</v>
      </c>
      <c r="C1339" s="164"/>
      <c r="D1339" s="164"/>
      <c r="E1339" s="165"/>
      <c r="F1339" s="165"/>
    </row>
    <row r="1340" spans="1:6" s="173" customFormat="1">
      <c r="A1340" s="374"/>
      <c r="B1340" s="132" t="s">
        <v>239</v>
      </c>
      <c r="C1340" s="164"/>
      <c r="D1340" s="164"/>
      <c r="E1340" s="165"/>
      <c r="F1340" s="165"/>
    </row>
    <row r="1341" spans="1:6" s="173" customFormat="1">
      <c r="A1341" s="374"/>
      <c r="B1341" s="132" t="s">
        <v>240</v>
      </c>
      <c r="C1341" s="164"/>
      <c r="D1341" s="164"/>
      <c r="E1341" s="165"/>
      <c r="F1341" s="165"/>
    </row>
    <row r="1342" spans="1:6" s="173" customFormat="1">
      <c r="A1342" s="374"/>
      <c r="B1342" s="132" t="s">
        <v>241</v>
      </c>
      <c r="C1342" s="164"/>
      <c r="D1342" s="164"/>
      <c r="E1342" s="165"/>
      <c r="F1342" s="165"/>
    </row>
    <row r="1343" spans="1:6" s="173" customFormat="1">
      <c r="A1343" s="374"/>
      <c r="B1343" s="132" t="s">
        <v>637</v>
      </c>
      <c r="C1343" s="164"/>
      <c r="D1343" s="164"/>
      <c r="E1343" s="165"/>
      <c r="F1343" s="165"/>
    </row>
    <row r="1344" spans="1:6" s="173" customFormat="1">
      <c r="A1344" s="374"/>
      <c r="B1344" s="132" t="s">
        <v>638</v>
      </c>
      <c r="C1344" s="164"/>
      <c r="D1344" s="164"/>
      <c r="E1344" s="165"/>
      <c r="F1344" s="165"/>
    </row>
    <row r="1345" spans="1:6" s="173" customFormat="1">
      <c r="A1345" s="374"/>
      <c r="B1345" s="132" t="s">
        <v>639</v>
      </c>
      <c r="C1345" s="164"/>
      <c r="D1345" s="164"/>
      <c r="E1345" s="165"/>
      <c r="F1345" s="165"/>
    </row>
    <row r="1346" spans="1:6" s="173" customFormat="1">
      <c r="A1346" s="374"/>
      <c r="B1346" s="132" t="s">
        <v>640</v>
      </c>
      <c r="C1346" s="164"/>
      <c r="D1346" s="164"/>
      <c r="E1346" s="165"/>
      <c r="F1346" s="165"/>
    </row>
    <row r="1347" spans="1:6" s="173" customFormat="1">
      <c r="A1347" s="374"/>
      <c r="B1347" s="132" t="s">
        <v>641</v>
      </c>
      <c r="C1347" s="8" t="s">
        <v>142</v>
      </c>
      <c r="D1347" s="133">
        <v>1</v>
      </c>
      <c r="E1347" s="133"/>
      <c r="F1347" s="133">
        <f>+E1347*D1347</f>
        <v>0</v>
      </c>
    </row>
    <row r="1348" spans="1:6" s="173" customFormat="1" ht="12.75">
      <c r="A1348" s="375"/>
      <c r="B1348" s="167"/>
      <c r="C1348" s="168"/>
      <c r="D1348" s="169"/>
      <c r="E1348" s="170"/>
      <c r="F1348" s="162"/>
    </row>
    <row r="1349" spans="1:6" s="173" customFormat="1" ht="165">
      <c r="A1349" s="344">
        <f>MAX($A$17:A1348)+0.01</f>
        <v>2.7699999999999836</v>
      </c>
      <c r="B1349" s="132" t="s">
        <v>242</v>
      </c>
      <c r="C1349" s="171"/>
      <c r="D1349" s="171"/>
      <c r="E1349" s="172"/>
      <c r="F1349" s="172"/>
    </row>
    <row r="1350" spans="1:6" s="173" customFormat="1">
      <c r="A1350" s="376"/>
      <c r="B1350" s="132" t="s">
        <v>243</v>
      </c>
      <c r="C1350" s="171"/>
      <c r="D1350" s="171"/>
      <c r="E1350" s="172"/>
      <c r="F1350" s="172"/>
    </row>
    <row r="1351" spans="1:6" s="175" customFormat="1" ht="45">
      <c r="A1351" s="376"/>
      <c r="B1351" s="132" t="s">
        <v>244</v>
      </c>
      <c r="C1351" s="171"/>
      <c r="D1351" s="171"/>
      <c r="E1351" s="172"/>
      <c r="F1351" s="172"/>
    </row>
    <row r="1352" spans="1:6" s="175" customFormat="1">
      <c r="A1352" s="376"/>
      <c r="B1352" s="132" t="s">
        <v>245</v>
      </c>
      <c r="C1352" s="171"/>
      <c r="D1352" s="171"/>
      <c r="E1352" s="172"/>
      <c r="F1352" s="172"/>
    </row>
    <row r="1353" spans="1:6" s="175" customFormat="1" ht="30">
      <c r="A1353" s="376"/>
      <c r="B1353" s="132" t="s">
        <v>246</v>
      </c>
      <c r="C1353" s="171"/>
      <c r="D1353" s="171"/>
      <c r="E1353" s="172"/>
      <c r="F1353" s="172"/>
    </row>
    <row r="1354" spans="1:6" s="175" customFormat="1">
      <c r="A1354" s="376"/>
      <c r="B1354" s="132" t="s">
        <v>247</v>
      </c>
      <c r="C1354" s="171"/>
      <c r="D1354" s="171"/>
      <c r="E1354" s="172"/>
      <c r="F1354" s="172"/>
    </row>
    <row r="1355" spans="1:6" s="175" customFormat="1" ht="30">
      <c r="A1355" s="376"/>
      <c r="B1355" s="132" t="s">
        <v>248</v>
      </c>
      <c r="C1355" s="171"/>
      <c r="D1355" s="171"/>
      <c r="E1355" s="172"/>
      <c r="F1355" s="172"/>
    </row>
    <row r="1356" spans="1:6" s="175" customFormat="1" ht="30">
      <c r="A1356" s="376"/>
      <c r="B1356" s="132" t="s">
        <v>249</v>
      </c>
      <c r="C1356" s="171"/>
      <c r="D1356" s="171"/>
      <c r="E1356" s="172"/>
      <c r="F1356" s="172"/>
    </row>
    <row r="1357" spans="1:6" s="166" customFormat="1" ht="30">
      <c r="A1357" s="376"/>
      <c r="B1357" s="132" t="s">
        <v>250</v>
      </c>
      <c r="C1357" s="171"/>
      <c r="D1357" s="171"/>
      <c r="E1357" s="172"/>
      <c r="F1357" s="172"/>
    </row>
    <row r="1358" spans="1:6" s="166" customFormat="1" ht="45">
      <c r="A1358" s="376"/>
      <c r="B1358" s="132" t="s">
        <v>251</v>
      </c>
      <c r="C1358" s="171"/>
      <c r="D1358" s="171"/>
      <c r="E1358" s="172"/>
      <c r="F1358" s="172"/>
    </row>
    <row r="1359" spans="1:6" s="166" customFormat="1" ht="30">
      <c r="A1359" s="376"/>
      <c r="B1359" s="132" t="s">
        <v>252</v>
      </c>
      <c r="C1359" s="171"/>
      <c r="D1359" s="171"/>
      <c r="E1359" s="172"/>
      <c r="F1359" s="172"/>
    </row>
    <row r="1360" spans="1:6" s="166" customFormat="1">
      <c r="A1360" s="376"/>
      <c r="B1360" s="132" t="s">
        <v>253</v>
      </c>
      <c r="C1360" s="171"/>
      <c r="D1360" s="171"/>
      <c r="E1360" s="172"/>
      <c r="F1360" s="172"/>
    </row>
    <row r="1361" spans="1:6" s="166" customFormat="1">
      <c r="A1361" s="376"/>
      <c r="B1361" s="132" t="s">
        <v>254</v>
      </c>
      <c r="C1361" s="171"/>
      <c r="D1361" s="171"/>
      <c r="E1361" s="172"/>
      <c r="F1361" s="172"/>
    </row>
    <row r="1362" spans="1:6" s="166" customFormat="1">
      <c r="A1362" s="376"/>
      <c r="B1362" s="132" t="s">
        <v>255</v>
      </c>
      <c r="C1362" s="171"/>
      <c r="D1362" s="171"/>
      <c r="E1362" s="172"/>
      <c r="F1362" s="172"/>
    </row>
    <row r="1363" spans="1:6" s="166" customFormat="1">
      <c r="A1363" s="376"/>
      <c r="B1363" s="132" t="s">
        <v>642</v>
      </c>
      <c r="C1363" s="171"/>
      <c r="D1363" s="171"/>
      <c r="E1363" s="172"/>
      <c r="F1363" s="172"/>
    </row>
    <row r="1364" spans="1:6" s="166" customFormat="1">
      <c r="A1364" s="376"/>
      <c r="B1364" s="132" t="s">
        <v>256</v>
      </c>
      <c r="C1364" s="171"/>
      <c r="D1364" s="171"/>
      <c r="E1364" s="172"/>
      <c r="F1364" s="172"/>
    </row>
    <row r="1365" spans="1:6" s="166" customFormat="1">
      <c r="A1365" s="376"/>
      <c r="B1365" s="132" t="s">
        <v>257</v>
      </c>
      <c r="C1365" s="171"/>
      <c r="D1365" s="171"/>
      <c r="E1365" s="172"/>
      <c r="F1365" s="172"/>
    </row>
    <row r="1366" spans="1:6" s="166" customFormat="1">
      <c r="A1366" s="376"/>
      <c r="B1366" s="132" t="s">
        <v>258</v>
      </c>
      <c r="C1366" s="171"/>
      <c r="D1366" s="171"/>
      <c r="E1366" s="172"/>
      <c r="F1366" s="172"/>
    </row>
    <row r="1367" spans="1:6" s="166" customFormat="1">
      <c r="A1367" s="376"/>
      <c r="B1367" s="132" t="s">
        <v>643</v>
      </c>
      <c r="C1367" s="171"/>
      <c r="D1367" s="171"/>
      <c r="E1367" s="172"/>
      <c r="F1367" s="172"/>
    </row>
    <row r="1368" spans="1:6" s="166" customFormat="1">
      <c r="A1368" s="376"/>
      <c r="B1368" s="132" t="s">
        <v>644</v>
      </c>
      <c r="C1368" s="8" t="s">
        <v>2</v>
      </c>
      <c r="D1368" s="133">
        <v>2</v>
      </c>
      <c r="E1368" s="133"/>
      <c r="F1368" s="133">
        <f>+E1368*D1368</f>
        <v>0</v>
      </c>
    </row>
    <row r="1369" spans="1:6" s="162" customFormat="1" ht="12.75">
      <c r="A1369" s="375"/>
      <c r="B1369" s="167"/>
      <c r="C1369" s="168"/>
      <c r="D1369" s="169"/>
      <c r="E1369" s="170"/>
    </row>
    <row r="1370" spans="1:6" s="163" customFormat="1" ht="45">
      <c r="A1370" s="344">
        <f>MAX($A$17:A1369)+0.01</f>
        <v>2.7799999999999834</v>
      </c>
      <c r="B1370" s="132" t="s">
        <v>259</v>
      </c>
      <c r="C1370" s="150"/>
      <c r="D1370" s="150"/>
      <c r="E1370" s="165"/>
      <c r="F1370" s="188"/>
    </row>
    <row r="1371" spans="1:6" s="163" customFormat="1" ht="120">
      <c r="A1371" s="374"/>
      <c r="B1371" s="132" t="s">
        <v>260</v>
      </c>
      <c r="C1371" s="150"/>
      <c r="D1371" s="150"/>
      <c r="E1371" s="165"/>
      <c r="F1371" s="188"/>
    </row>
    <row r="1372" spans="1:6" s="163" customFormat="1" ht="60">
      <c r="A1372" s="374"/>
      <c r="B1372" s="132" t="s">
        <v>261</v>
      </c>
      <c r="C1372" s="150"/>
      <c r="D1372" s="150"/>
      <c r="E1372" s="165"/>
      <c r="F1372" s="188"/>
    </row>
    <row r="1373" spans="1:6" s="163" customFormat="1">
      <c r="A1373" s="374"/>
      <c r="B1373" s="132" t="s">
        <v>262</v>
      </c>
      <c r="C1373" s="150"/>
      <c r="D1373" s="150"/>
      <c r="E1373" s="165"/>
      <c r="F1373" s="188"/>
    </row>
    <row r="1374" spans="1:6" s="163" customFormat="1">
      <c r="A1374" s="374"/>
      <c r="B1374" s="132" t="s">
        <v>764</v>
      </c>
      <c r="C1374" s="150"/>
      <c r="D1374" s="150"/>
      <c r="E1374" s="165"/>
      <c r="F1374" s="188"/>
    </row>
    <row r="1375" spans="1:6" s="163" customFormat="1">
      <c r="A1375" s="374"/>
      <c r="B1375" s="132" t="s">
        <v>765</v>
      </c>
      <c r="C1375" s="150"/>
      <c r="D1375" s="150"/>
      <c r="E1375" s="165"/>
      <c r="F1375" s="188"/>
    </row>
    <row r="1376" spans="1:6" s="163" customFormat="1">
      <c r="A1376" s="374"/>
      <c r="B1376" s="132" t="s">
        <v>766</v>
      </c>
      <c r="C1376" s="150"/>
      <c r="D1376" s="150"/>
      <c r="E1376" s="165"/>
      <c r="F1376" s="188"/>
    </row>
    <row r="1377" spans="1:6" s="163" customFormat="1">
      <c r="A1377" s="374"/>
      <c r="B1377" s="132" t="s">
        <v>772</v>
      </c>
      <c r="C1377" s="150"/>
      <c r="D1377" s="150"/>
      <c r="E1377" s="165"/>
      <c r="F1377" s="188"/>
    </row>
    <row r="1378" spans="1:6" s="163" customFormat="1">
      <c r="A1378" s="374"/>
      <c r="B1378" s="132" t="s">
        <v>263</v>
      </c>
      <c r="C1378" s="150"/>
      <c r="D1378" s="150"/>
      <c r="E1378" s="165"/>
      <c r="F1378" s="188"/>
    </row>
    <row r="1379" spans="1:6" s="163" customFormat="1">
      <c r="A1379" s="374"/>
      <c r="B1379" s="132" t="s">
        <v>487</v>
      </c>
      <c r="C1379" s="150"/>
      <c r="D1379" s="150"/>
      <c r="E1379" s="165"/>
      <c r="F1379" s="188"/>
    </row>
    <row r="1380" spans="1:6" s="163" customFormat="1">
      <c r="A1380" s="374"/>
      <c r="B1380" s="132" t="s">
        <v>767</v>
      </c>
      <c r="C1380" s="150"/>
      <c r="D1380" s="150"/>
      <c r="E1380" s="165"/>
      <c r="F1380" s="188"/>
    </row>
    <row r="1381" spans="1:6" s="163" customFormat="1">
      <c r="A1381" s="374"/>
      <c r="B1381" s="132" t="s">
        <v>768</v>
      </c>
      <c r="C1381" s="150"/>
      <c r="D1381" s="150"/>
      <c r="E1381" s="165"/>
      <c r="F1381" s="188"/>
    </row>
    <row r="1382" spans="1:6" s="163" customFormat="1">
      <c r="A1382" s="374"/>
      <c r="B1382" s="132" t="s">
        <v>264</v>
      </c>
      <c r="C1382" s="150"/>
      <c r="D1382" s="150"/>
      <c r="E1382" s="165"/>
      <c r="F1382" s="188"/>
    </row>
    <row r="1383" spans="1:6" s="163" customFormat="1" ht="30">
      <c r="A1383" s="374"/>
      <c r="B1383" s="132" t="s">
        <v>769</v>
      </c>
      <c r="C1383" s="8" t="s">
        <v>2</v>
      </c>
      <c r="D1383" s="133">
        <v>1</v>
      </c>
      <c r="E1383" s="133"/>
      <c r="F1383" s="133">
        <f>D1383*E1383</f>
        <v>0</v>
      </c>
    </row>
    <row r="1384" spans="1:6" s="163" customFormat="1" ht="12.75">
      <c r="A1384" s="374"/>
      <c r="B1384" s="270"/>
      <c r="C1384" s="150"/>
      <c r="D1384" s="150"/>
      <c r="E1384" s="165"/>
      <c r="F1384" s="188"/>
    </row>
    <row r="1385" spans="1:6" s="163" customFormat="1" ht="167.25">
      <c r="A1385" s="343">
        <f>MAX($A$16:A1384)+0.01</f>
        <v>2.7899999999999832</v>
      </c>
      <c r="B1385" s="132" t="s">
        <v>771</v>
      </c>
      <c r="C1385" s="150"/>
      <c r="D1385" s="150"/>
      <c r="E1385" s="5"/>
      <c r="F1385" s="188"/>
    </row>
    <row r="1386" spans="1:6" s="163" customFormat="1">
      <c r="A1386" s="360"/>
      <c r="B1386" s="132" t="s">
        <v>646</v>
      </c>
      <c r="C1386" s="150"/>
      <c r="D1386" s="150"/>
      <c r="E1386" s="5"/>
      <c r="F1386" s="188"/>
    </row>
    <row r="1387" spans="1:6" s="163" customFormat="1" ht="17.25">
      <c r="A1387" s="360"/>
      <c r="B1387" s="132" t="s">
        <v>770</v>
      </c>
      <c r="C1387" s="150"/>
      <c r="D1387" s="150"/>
      <c r="E1387" s="5"/>
      <c r="F1387" s="188"/>
    </row>
    <row r="1388" spans="1:6" s="163" customFormat="1">
      <c r="A1388" s="360"/>
      <c r="B1388" s="132" t="s">
        <v>265</v>
      </c>
      <c r="C1388" s="150"/>
      <c r="D1388" s="150"/>
      <c r="E1388" s="5"/>
      <c r="F1388" s="188"/>
    </row>
    <row r="1389" spans="1:6" s="163" customFormat="1">
      <c r="A1389" s="360"/>
      <c r="B1389" s="132" t="s">
        <v>4</v>
      </c>
      <c r="C1389" s="8" t="s">
        <v>0</v>
      </c>
      <c r="D1389" s="133">
        <v>1</v>
      </c>
      <c r="E1389" s="133"/>
      <c r="F1389" s="133">
        <f>D1389*E1389</f>
        <v>0</v>
      </c>
    </row>
    <row r="1390" spans="1:6" s="163" customFormat="1">
      <c r="A1390" s="377"/>
      <c r="B1390" s="132"/>
      <c r="C1390" s="150"/>
      <c r="D1390" s="150"/>
      <c r="E1390" s="5"/>
      <c r="F1390" s="188"/>
    </row>
    <row r="1391" spans="1:6" s="21" customFormat="1" ht="165">
      <c r="A1391" s="344">
        <f>MAX($A$17:A1390)+0.01</f>
        <v>2.7999999999999829</v>
      </c>
      <c r="B1391" s="7" t="s">
        <v>266</v>
      </c>
      <c r="C1391" s="8"/>
      <c r="D1391" s="5"/>
      <c r="E1391" s="5"/>
      <c r="F1391" s="5"/>
    </row>
    <row r="1392" spans="1:6" s="21" customFormat="1">
      <c r="A1392" s="356"/>
      <c r="B1392" s="7" t="s">
        <v>267</v>
      </c>
      <c r="C1392" s="8"/>
      <c r="D1392" s="5"/>
      <c r="E1392" s="5"/>
      <c r="F1392" s="5"/>
    </row>
    <row r="1393" spans="1:6" s="21" customFormat="1">
      <c r="A1393" s="356"/>
      <c r="B1393" s="7" t="s">
        <v>268</v>
      </c>
      <c r="C1393" s="8"/>
      <c r="D1393" s="5"/>
      <c r="E1393" s="5"/>
      <c r="F1393" s="5"/>
    </row>
    <row r="1394" spans="1:6" s="21" customFormat="1">
      <c r="A1394" s="356"/>
      <c r="B1394" s="7" t="s">
        <v>269</v>
      </c>
      <c r="C1394" s="8" t="s">
        <v>2</v>
      </c>
      <c r="D1394" s="5">
        <v>1</v>
      </c>
      <c r="E1394" s="5"/>
      <c r="F1394" s="5">
        <f t="shared" ref="F1394" si="21">D1394*E1394</f>
        <v>0</v>
      </c>
    </row>
    <row r="1395" spans="1:6" s="21" customFormat="1">
      <c r="A1395" s="356"/>
      <c r="B1395" s="7"/>
      <c r="C1395" s="8"/>
      <c r="D1395" s="5"/>
      <c r="E1395" s="5"/>
      <c r="F1395" s="5"/>
    </row>
    <row r="1396" spans="1:6" s="21" customFormat="1" ht="60">
      <c r="A1396" s="344">
        <f>MAX($A$17:A1395)+0.01</f>
        <v>2.8099999999999827</v>
      </c>
      <c r="B1396" s="7" t="s">
        <v>270</v>
      </c>
      <c r="C1396" s="8"/>
      <c r="D1396" s="5"/>
      <c r="E1396" s="5"/>
      <c r="F1396" s="5"/>
    </row>
    <row r="1397" spans="1:6" s="4" customFormat="1">
      <c r="A1397" s="356"/>
      <c r="B1397" s="7" t="s">
        <v>271</v>
      </c>
      <c r="C1397" s="8"/>
      <c r="D1397" s="5"/>
      <c r="E1397" s="5"/>
      <c r="F1397" s="5"/>
    </row>
    <row r="1398" spans="1:6" s="4" customFormat="1">
      <c r="A1398" s="356"/>
      <c r="B1398" s="7" t="s">
        <v>272</v>
      </c>
      <c r="C1398" s="8"/>
      <c r="D1398" s="5"/>
      <c r="E1398" s="5"/>
      <c r="F1398" s="5"/>
    </row>
    <row r="1399" spans="1:6" s="76" customFormat="1">
      <c r="A1399" s="356"/>
      <c r="B1399" s="7" t="s">
        <v>23</v>
      </c>
      <c r="C1399" s="8"/>
      <c r="D1399" s="5"/>
      <c r="E1399" s="5"/>
      <c r="F1399" s="5"/>
    </row>
    <row r="1400" spans="1:6" s="19" customFormat="1">
      <c r="A1400" s="356"/>
      <c r="B1400" s="7" t="s">
        <v>273</v>
      </c>
      <c r="C1400" s="8"/>
      <c r="D1400" s="5"/>
      <c r="E1400" s="5"/>
      <c r="F1400" s="5"/>
    </row>
    <row r="1401" spans="1:6" s="19" customFormat="1">
      <c r="A1401" s="356"/>
      <c r="B1401" s="7" t="s">
        <v>274</v>
      </c>
      <c r="C1401" s="8"/>
      <c r="D1401" s="5"/>
      <c r="E1401" s="5"/>
      <c r="F1401" s="5"/>
    </row>
    <row r="1402" spans="1:6" s="19" customFormat="1">
      <c r="A1402" s="356"/>
      <c r="B1402" s="7" t="s">
        <v>275</v>
      </c>
      <c r="C1402" s="8" t="s">
        <v>2</v>
      </c>
      <c r="D1402" s="5">
        <v>1</v>
      </c>
      <c r="E1402" s="5"/>
      <c r="F1402" s="5">
        <f t="shared" ref="F1402" si="22">D1402*E1402</f>
        <v>0</v>
      </c>
    </row>
    <row r="1403" spans="1:6" s="19" customFormat="1">
      <c r="A1403" s="356"/>
      <c r="B1403" s="7"/>
      <c r="C1403" s="8"/>
      <c r="D1403" s="5"/>
      <c r="E1403" s="5"/>
      <c r="F1403" s="5"/>
    </row>
    <row r="1404" spans="1:6" s="19" customFormat="1" ht="120">
      <c r="A1404" s="344">
        <f>MAX($A$17:A1403)+0.01</f>
        <v>2.8199999999999825</v>
      </c>
      <c r="B1404" s="7" t="s">
        <v>276</v>
      </c>
      <c r="C1404" s="8"/>
      <c r="D1404" s="5"/>
      <c r="E1404" s="5"/>
      <c r="F1404" s="5"/>
    </row>
    <row r="1405" spans="1:6" s="19" customFormat="1">
      <c r="A1405" s="358"/>
      <c r="B1405" s="7" t="s">
        <v>277</v>
      </c>
      <c r="C1405" s="8" t="s">
        <v>2</v>
      </c>
      <c r="D1405" s="5">
        <v>1</v>
      </c>
      <c r="E1405" s="5"/>
      <c r="F1405" s="5">
        <f t="shared" ref="F1405" si="23">D1405*E1405</f>
        <v>0</v>
      </c>
    </row>
    <row r="1406" spans="1:6" s="4" customFormat="1">
      <c r="A1406" s="377"/>
      <c r="B1406" s="7"/>
      <c r="C1406" s="8"/>
      <c r="D1406" s="5"/>
      <c r="E1406" s="5"/>
      <c r="F1406" s="5"/>
    </row>
    <row r="1407" spans="1:6" s="122" customFormat="1" ht="90">
      <c r="A1407" s="343">
        <f>MAX($A$16:A1406)+0.01</f>
        <v>2.8299999999999823</v>
      </c>
      <c r="B1407" s="132" t="s">
        <v>412</v>
      </c>
      <c r="C1407" s="121"/>
      <c r="D1407" s="121"/>
    </row>
    <row r="1408" spans="1:6" s="122" customFormat="1" ht="30">
      <c r="A1408" s="367"/>
      <c r="B1408" s="132" t="s">
        <v>413</v>
      </c>
      <c r="C1408" s="121"/>
      <c r="D1408" s="121"/>
    </row>
    <row r="1409" spans="1:6" s="122" customFormat="1">
      <c r="A1409" s="367"/>
      <c r="B1409" s="132" t="s">
        <v>414</v>
      </c>
      <c r="C1409" s="121"/>
      <c r="D1409" s="121"/>
    </row>
    <row r="1410" spans="1:6" s="122" customFormat="1">
      <c r="A1410" s="367"/>
      <c r="B1410" s="132" t="s">
        <v>267</v>
      </c>
      <c r="C1410" s="121"/>
      <c r="D1410" s="121"/>
    </row>
    <row r="1411" spans="1:6" s="122" customFormat="1" ht="15.75">
      <c r="A1411" s="367"/>
      <c r="B1411" s="132" t="s">
        <v>415</v>
      </c>
      <c r="C1411" s="121"/>
      <c r="D1411" s="121"/>
    </row>
    <row r="1412" spans="1:6" s="122" customFormat="1" ht="15.75">
      <c r="A1412" s="367"/>
      <c r="B1412" s="132" t="s">
        <v>416</v>
      </c>
      <c r="C1412" s="121"/>
      <c r="D1412" s="121"/>
    </row>
    <row r="1413" spans="1:6" s="122" customFormat="1" ht="15.75">
      <c r="A1413" s="367"/>
      <c r="B1413" s="132" t="s">
        <v>417</v>
      </c>
      <c r="C1413" s="121"/>
      <c r="D1413" s="121"/>
    </row>
    <row r="1414" spans="1:6" s="122" customFormat="1" ht="15.75">
      <c r="A1414" s="367"/>
      <c r="B1414" s="132" t="s">
        <v>418</v>
      </c>
      <c r="C1414" s="121"/>
      <c r="D1414" s="121"/>
    </row>
    <row r="1415" spans="1:6" s="122" customFormat="1">
      <c r="A1415" s="367"/>
      <c r="B1415" s="132" t="s">
        <v>4</v>
      </c>
      <c r="C1415" s="8" t="s">
        <v>0</v>
      </c>
      <c r="D1415" s="133">
        <v>1</v>
      </c>
      <c r="E1415" s="133"/>
      <c r="F1415" s="133">
        <f>D1415*E1415</f>
        <v>0</v>
      </c>
    </row>
    <row r="1416" spans="1:6" s="122" customFormat="1">
      <c r="A1416" s="367"/>
      <c r="B1416" s="132"/>
      <c r="C1416" s="121"/>
      <c r="D1416" s="121"/>
    </row>
    <row r="1417" spans="1:6" s="175" customFormat="1" ht="60">
      <c r="A1417" s="343">
        <f>MAX($A$16:A1416)+0.01</f>
        <v>2.8399999999999821</v>
      </c>
      <c r="B1417" s="132" t="s">
        <v>278</v>
      </c>
      <c r="C1417" s="8"/>
      <c r="D1417" s="138"/>
      <c r="E1417" s="139"/>
      <c r="F1417" s="122"/>
    </row>
    <row r="1418" spans="1:6" s="175" customFormat="1" ht="60">
      <c r="A1418" s="362"/>
      <c r="B1418" s="132" t="s">
        <v>279</v>
      </c>
      <c r="C1418" s="8"/>
      <c r="D1418" s="138"/>
      <c r="E1418" s="139"/>
      <c r="F1418" s="122"/>
    </row>
    <row r="1419" spans="1:6" s="175" customFormat="1">
      <c r="A1419" s="362"/>
      <c r="B1419" s="132" t="s">
        <v>419</v>
      </c>
      <c r="C1419" s="8" t="s">
        <v>2</v>
      </c>
      <c r="D1419" s="133">
        <v>1</v>
      </c>
      <c r="E1419" s="133"/>
      <c r="F1419" s="133">
        <f>D1419*E1419</f>
        <v>0</v>
      </c>
    </row>
    <row r="1420" spans="1:6" s="175" customFormat="1">
      <c r="A1420" s="362"/>
      <c r="B1420" s="132"/>
      <c r="C1420" s="8"/>
      <c r="D1420" s="138"/>
      <c r="E1420" s="139"/>
      <c r="F1420" s="122"/>
    </row>
    <row r="1421" spans="1:6" s="175" customFormat="1" ht="150">
      <c r="A1421" s="343">
        <f>MAX($A$16:A1420)+0.01</f>
        <v>2.8499999999999819</v>
      </c>
      <c r="B1421" s="132" t="s">
        <v>420</v>
      </c>
      <c r="C1421" s="8"/>
      <c r="D1421" s="137"/>
      <c r="E1421" s="122"/>
      <c r="F1421" s="122"/>
    </row>
    <row r="1422" spans="1:6" s="175" customFormat="1">
      <c r="A1422" s="362"/>
      <c r="B1422" s="132" t="s">
        <v>280</v>
      </c>
      <c r="C1422" s="8"/>
      <c r="D1422" s="137"/>
      <c r="E1422" s="122"/>
      <c r="F1422" s="122"/>
    </row>
    <row r="1423" spans="1:6" s="122" customFormat="1">
      <c r="A1423" s="362"/>
      <c r="B1423" s="132" t="s">
        <v>192</v>
      </c>
      <c r="C1423" s="8" t="s">
        <v>2</v>
      </c>
      <c r="D1423" s="133">
        <v>1</v>
      </c>
      <c r="E1423" s="133"/>
      <c r="F1423" s="133">
        <f>D1423*E1423</f>
        <v>0</v>
      </c>
    </row>
    <row r="1424" spans="1:6" s="122" customFormat="1">
      <c r="A1424" s="362"/>
      <c r="B1424" s="132" t="s">
        <v>202</v>
      </c>
      <c r="C1424" s="8" t="s">
        <v>2</v>
      </c>
      <c r="D1424" s="133">
        <v>1</v>
      </c>
      <c r="E1424" s="133"/>
      <c r="F1424" s="133">
        <f>D1424*E1424</f>
        <v>0</v>
      </c>
    </row>
    <row r="1425" spans="1:6" s="175" customFormat="1">
      <c r="A1425" s="362"/>
      <c r="B1425" s="132"/>
      <c r="C1425" s="8"/>
      <c r="D1425" s="137"/>
      <c r="E1425" s="122"/>
      <c r="F1425" s="122"/>
    </row>
    <row r="1426" spans="1:6" s="175" customFormat="1" ht="30">
      <c r="A1426" s="343">
        <f>MAX($A$16:A1425)+0.01</f>
        <v>2.8599999999999817</v>
      </c>
      <c r="B1426" s="132" t="s">
        <v>281</v>
      </c>
      <c r="C1426" s="8"/>
      <c r="D1426" s="137"/>
      <c r="E1426" s="122"/>
      <c r="F1426" s="122"/>
    </row>
    <row r="1427" spans="1:6" s="175" customFormat="1">
      <c r="A1427" s="362"/>
      <c r="B1427" s="132" t="s">
        <v>202</v>
      </c>
      <c r="C1427" s="8"/>
      <c r="D1427" s="137"/>
      <c r="E1427" s="122"/>
      <c r="F1427" s="122"/>
    </row>
    <row r="1428" spans="1:6" s="175" customFormat="1" ht="15.75">
      <c r="A1428" s="362"/>
      <c r="B1428" s="132" t="s">
        <v>421</v>
      </c>
      <c r="C1428" s="8" t="s">
        <v>2</v>
      </c>
      <c r="D1428" s="133">
        <v>2</v>
      </c>
      <c r="E1428" s="133"/>
      <c r="F1428" s="133">
        <f>D1428*E1428</f>
        <v>0</v>
      </c>
    </row>
    <row r="1429" spans="1:6" s="175" customFormat="1">
      <c r="A1429" s="362"/>
      <c r="B1429" s="132"/>
      <c r="C1429" s="8"/>
      <c r="D1429" s="137"/>
      <c r="E1429" s="122"/>
      <c r="F1429" s="122"/>
    </row>
    <row r="1430" spans="1:6" s="175" customFormat="1" ht="30">
      <c r="A1430" s="343">
        <f>MAX($A$16:A1429)+0.01</f>
        <v>2.8699999999999815</v>
      </c>
      <c r="B1430" s="132" t="s">
        <v>282</v>
      </c>
      <c r="C1430" s="8"/>
      <c r="D1430" s="137"/>
      <c r="E1430" s="122"/>
      <c r="F1430" s="122"/>
    </row>
    <row r="1431" spans="1:6" s="122" customFormat="1">
      <c r="A1431" s="367"/>
      <c r="B1431" s="132" t="s">
        <v>192</v>
      </c>
      <c r="C1431" s="8" t="s">
        <v>2</v>
      </c>
      <c r="D1431" s="133">
        <v>3</v>
      </c>
      <c r="E1431" s="133"/>
      <c r="F1431" s="133">
        <f>D1431*E1431</f>
        <v>0</v>
      </c>
    </row>
    <row r="1432" spans="1:6" s="122" customFormat="1">
      <c r="A1432" s="367"/>
      <c r="B1432" s="132" t="s">
        <v>202</v>
      </c>
      <c r="C1432" s="8" t="s">
        <v>2</v>
      </c>
      <c r="D1432" s="133">
        <v>4</v>
      </c>
      <c r="E1432" s="133"/>
      <c r="F1432" s="133">
        <f>D1432*E1432</f>
        <v>0</v>
      </c>
    </row>
    <row r="1433" spans="1:6" s="122" customFormat="1">
      <c r="A1433" s="367"/>
      <c r="B1433" s="132" t="s">
        <v>7</v>
      </c>
      <c r="C1433" s="8" t="s">
        <v>2</v>
      </c>
      <c r="D1433" s="133">
        <v>7</v>
      </c>
      <c r="E1433" s="133"/>
      <c r="F1433" s="133">
        <f>D1433*E1433</f>
        <v>0</v>
      </c>
    </row>
    <row r="1434" spans="1:6" s="122" customFormat="1">
      <c r="A1434" s="367"/>
      <c r="B1434" s="132" t="s">
        <v>9</v>
      </c>
      <c r="C1434" s="8" t="s">
        <v>2</v>
      </c>
      <c r="D1434" s="133">
        <v>3</v>
      </c>
      <c r="E1434" s="133"/>
      <c r="F1434" s="133">
        <f>D1434*E1434</f>
        <v>0</v>
      </c>
    </row>
    <row r="1435" spans="1:6" s="122" customFormat="1">
      <c r="A1435" s="362"/>
      <c r="B1435" s="132"/>
      <c r="C1435" s="8"/>
      <c r="D1435" s="137"/>
    </row>
    <row r="1436" spans="1:6" s="122" customFormat="1" ht="60">
      <c r="A1436" s="343">
        <f>MAX($A$16:A1435)+0.01</f>
        <v>2.8799999999999812</v>
      </c>
      <c r="B1436" s="132" t="s">
        <v>283</v>
      </c>
      <c r="C1436" s="8"/>
      <c r="D1436" s="137"/>
    </row>
    <row r="1437" spans="1:6" s="122" customFormat="1">
      <c r="A1437" s="362"/>
      <c r="B1437" s="132" t="s">
        <v>192</v>
      </c>
      <c r="C1437" s="8" t="s">
        <v>2</v>
      </c>
      <c r="D1437" s="133">
        <v>4</v>
      </c>
      <c r="E1437" s="133"/>
      <c r="F1437" s="133">
        <f>D1437*E1437</f>
        <v>0</v>
      </c>
    </row>
    <row r="1438" spans="1:6" s="122" customFormat="1">
      <c r="A1438" s="362"/>
      <c r="B1438" s="132" t="s">
        <v>202</v>
      </c>
      <c r="C1438" s="8" t="s">
        <v>2</v>
      </c>
      <c r="D1438" s="133">
        <v>1</v>
      </c>
      <c r="E1438" s="133"/>
      <c r="F1438" s="133">
        <f>D1438*E1438</f>
        <v>0</v>
      </c>
    </row>
    <row r="1439" spans="1:6" s="122" customFormat="1">
      <c r="A1439" s="362"/>
      <c r="B1439" s="132"/>
      <c r="C1439" s="8"/>
      <c r="D1439" s="137"/>
    </row>
    <row r="1440" spans="1:6" s="122" customFormat="1" ht="30">
      <c r="A1440" s="343">
        <f>MAX($A$16:A1439)+0.01</f>
        <v>2.889999999999981</v>
      </c>
      <c r="B1440" s="132" t="s">
        <v>10</v>
      </c>
      <c r="C1440" s="8"/>
      <c r="D1440" s="137"/>
    </row>
    <row r="1441" spans="1:17" s="122" customFormat="1">
      <c r="A1441" s="367"/>
      <c r="B1441" s="132" t="s">
        <v>192</v>
      </c>
      <c r="C1441" s="8" t="s">
        <v>2</v>
      </c>
      <c r="D1441" s="133">
        <v>3</v>
      </c>
      <c r="E1441" s="133"/>
      <c r="F1441" s="133">
        <f>D1441*E1441</f>
        <v>0</v>
      </c>
    </row>
    <row r="1442" spans="1:17" s="122" customFormat="1">
      <c r="A1442" s="367"/>
      <c r="B1442" s="132" t="s">
        <v>202</v>
      </c>
      <c r="C1442" s="8" t="s">
        <v>2</v>
      </c>
      <c r="D1442" s="133">
        <v>2</v>
      </c>
      <c r="E1442" s="133"/>
      <c r="F1442" s="133">
        <f>D1442*E1442</f>
        <v>0</v>
      </c>
    </row>
    <row r="1443" spans="1:17" s="122" customFormat="1">
      <c r="A1443" s="367"/>
      <c r="B1443" s="132" t="s">
        <v>7</v>
      </c>
      <c r="C1443" s="8" t="s">
        <v>2</v>
      </c>
      <c r="D1443" s="133">
        <v>1</v>
      </c>
      <c r="E1443" s="133"/>
      <c r="F1443" s="133">
        <f>D1443*E1443</f>
        <v>0</v>
      </c>
    </row>
    <row r="1444" spans="1:17" s="122" customFormat="1">
      <c r="A1444" s="362"/>
      <c r="B1444" s="132"/>
      <c r="C1444" s="8"/>
      <c r="D1444" s="137"/>
    </row>
    <row r="1445" spans="1:17" s="176" customFormat="1" ht="75">
      <c r="A1445" s="343">
        <f>MAX($A$16:A1444)+0.01</f>
        <v>2.8999999999999808</v>
      </c>
      <c r="B1445" s="132" t="s">
        <v>284</v>
      </c>
      <c r="C1445" s="8" t="s">
        <v>2</v>
      </c>
      <c r="D1445" s="133">
        <v>4</v>
      </c>
      <c r="E1445" s="133"/>
      <c r="F1445" s="133">
        <f>D1445*E1445</f>
        <v>0</v>
      </c>
    </row>
    <row r="1446" spans="1:17" s="122" customFormat="1">
      <c r="A1446" s="362"/>
      <c r="B1446" s="132"/>
      <c r="C1446" s="8"/>
      <c r="D1446" s="137"/>
    </row>
    <row r="1447" spans="1:17" s="122" customFormat="1" ht="60">
      <c r="A1447" s="343">
        <f>MAX($A$16:A1446)+0.01</f>
        <v>2.9099999999999806</v>
      </c>
      <c r="B1447" s="132" t="s">
        <v>285</v>
      </c>
      <c r="C1447" s="8" t="s">
        <v>2</v>
      </c>
      <c r="D1447" s="133">
        <v>1</v>
      </c>
      <c r="E1447" s="133"/>
      <c r="F1447" s="133">
        <f>D1447*E1447</f>
        <v>0</v>
      </c>
    </row>
    <row r="1448" spans="1:17" s="122" customFormat="1">
      <c r="A1448" s="362"/>
      <c r="B1448" s="132"/>
      <c r="C1448" s="8"/>
      <c r="D1448" s="137"/>
    </row>
    <row r="1449" spans="1:17" s="122" customFormat="1" ht="60">
      <c r="A1449" s="343">
        <f>MAX($A$16:A1448)+0.01</f>
        <v>2.9199999999999804</v>
      </c>
      <c r="B1449" s="132" t="s">
        <v>286</v>
      </c>
      <c r="C1449" s="8" t="s">
        <v>2</v>
      </c>
      <c r="D1449" s="133">
        <v>4</v>
      </c>
      <c r="E1449" s="133"/>
      <c r="F1449" s="133">
        <f>D1449*E1449</f>
        <v>0</v>
      </c>
    </row>
    <row r="1450" spans="1:17">
      <c r="A1450" s="378"/>
      <c r="B1450" s="81"/>
      <c r="C1450" s="82"/>
      <c r="D1450" s="83"/>
      <c r="E1450" s="83"/>
      <c r="F1450" s="83"/>
      <c r="G1450"/>
      <c r="H1450"/>
      <c r="I1450"/>
      <c r="J1450"/>
      <c r="K1450"/>
      <c r="L1450"/>
      <c r="M1450"/>
      <c r="N1450"/>
      <c r="O1450"/>
      <c r="P1450"/>
      <c r="Q1450"/>
    </row>
    <row r="1451" spans="1:17" ht="15.75" thickBot="1">
      <c r="A1451" s="9"/>
      <c r="B1451" s="16" t="s">
        <v>287</v>
      </c>
      <c r="C1451" s="10"/>
      <c r="D1451" s="11"/>
      <c r="E1451" s="11"/>
      <c r="F1451" s="11">
        <f>SUM(F991:F1450)</f>
        <v>0</v>
      </c>
      <c r="G1451"/>
      <c r="H1451"/>
      <c r="I1451"/>
      <c r="J1451"/>
      <c r="K1451"/>
      <c r="L1451"/>
      <c r="M1451"/>
      <c r="N1451"/>
      <c r="O1451"/>
      <c r="P1451"/>
      <c r="Q1451"/>
    </row>
    <row r="1452" spans="1:17" ht="15.75" thickTop="1">
      <c r="A1452" s="349"/>
      <c r="B1452" s="24"/>
      <c r="C1452" s="25"/>
      <c r="D1452" s="26"/>
      <c r="E1452" s="26"/>
      <c r="F1452" s="26"/>
    </row>
    <row r="1453" spans="1:17">
      <c r="A1453" s="349"/>
      <c r="B1453" s="24"/>
      <c r="C1453" s="25"/>
      <c r="D1453" s="26"/>
      <c r="E1453" s="26"/>
      <c r="F1453" s="26"/>
    </row>
    <row r="1454" spans="1:17">
      <c r="A1454" s="424" t="s">
        <v>288</v>
      </c>
      <c r="B1454" s="425" t="s">
        <v>289</v>
      </c>
      <c r="C1454" s="428" t="s">
        <v>12</v>
      </c>
      <c r="D1454" s="429" t="s">
        <v>13</v>
      </c>
      <c r="E1454" s="429" t="s">
        <v>14</v>
      </c>
      <c r="F1454" s="429" t="s">
        <v>15</v>
      </c>
    </row>
    <row r="1455" spans="1:17">
      <c r="B1455" s="247"/>
      <c r="C1455" s="84"/>
      <c r="D1455" s="248"/>
      <c r="E1455" s="248"/>
      <c r="F1455" s="248"/>
      <c r="G1455"/>
      <c r="H1455"/>
      <c r="I1455"/>
      <c r="J1455"/>
      <c r="K1455"/>
      <c r="L1455"/>
      <c r="M1455"/>
      <c r="N1455"/>
      <c r="O1455"/>
      <c r="P1455"/>
      <c r="Q1455"/>
    </row>
    <row r="1456" spans="1:17" ht="25.5">
      <c r="B1456" s="249" t="s">
        <v>290</v>
      </c>
      <c r="C1456" s="260"/>
      <c r="D1456" s="251"/>
      <c r="E1456" s="248"/>
      <c r="F1456" s="248"/>
      <c r="G1456"/>
      <c r="H1456"/>
      <c r="I1456"/>
      <c r="J1456"/>
      <c r="K1456"/>
      <c r="L1456"/>
      <c r="M1456"/>
      <c r="N1456"/>
      <c r="O1456"/>
      <c r="P1456"/>
      <c r="Q1456"/>
    </row>
    <row r="1457" spans="1:17" ht="45">
      <c r="B1457" s="132" t="s">
        <v>291</v>
      </c>
      <c r="C1457" s="261"/>
      <c r="D1457" s="252"/>
      <c r="E1457" s="248"/>
      <c r="F1457" s="248"/>
      <c r="G1457"/>
      <c r="H1457"/>
      <c r="I1457"/>
      <c r="J1457"/>
      <c r="K1457"/>
      <c r="L1457"/>
      <c r="M1457"/>
      <c r="N1457"/>
      <c r="O1457"/>
      <c r="P1457"/>
      <c r="Q1457"/>
    </row>
    <row r="1458" spans="1:17">
      <c r="B1458" s="250"/>
      <c r="C1458" s="261"/>
      <c r="D1458" s="252"/>
      <c r="E1458" s="248"/>
      <c r="F1458" s="248"/>
      <c r="G1458"/>
      <c r="H1458"/>
      <c r="I1458"/>
      <c r="J1458"/>
      <c r="K1458"/>
      <c r="L1458"/>
      <c r="M1458"/>
      <c r="N1458"/>
      <c r="O1458"/>
      <c r="P1458"/>
      <c r="Q1458"/>
    </row>
    <row r="1459" spans="1:17" ht="25.5">
      <c r="B1459" s="251" t="s">
        <v>292</v>
      </c>
      <c r="C1459" s="260"/>
      <c r="D1459" s="251"/>
      <c r="E1459" s="248"/>
      <c r="F1459" s="248"/>
      <c r="G1459"/>
      <c r="H1459"/>
      <c r="I1459"/>
      <c r="J1459"/>
      <c r="K1459"/>
      <c r="L1459"/>
      <c r="M1459"/>
      <c r="N1459"/>
      <c r="O1459"/>
      <c r="P1459"/>
      <c r="Q1459"/>
    </row>
    <row r="1460" spans="1:17" ht="409.5">
      <c r="B1460" s="132" t="s">
        <v>493</v>
      </c>
      <c r="C1460" s="261"/>
      <c r="D1460" s="252"/>
      <c r="E1460" s="248"/>
      <c r="F1460" s="248"/>
      <c r="G1460"/>
      <c r="H1460"/>
      <c r="I1460"/>
      <c r="J1460"/>
      <c r="K1460"/>
      <c r="L1460"/>
      <c r="M1460"/>
      <c r="N1460"/>
      <c r="O1460"/>
      <c r="P1460"/>
      <c r="Q1460"/>
    </row>
    <row r="1461" spans="1:17">
      <c r="B1461" s="252"/>
      <c r="C1461" s="261"/>
      <c r="D1461" s="252"/>
      <c r="E1461" s="248"/>
      <c r="F1461" s="248"/>
      <c r="G1461"/>
      <c r="H1461"/>
      <c r="I1461"/>
      <c r="J1461"/>
      <c r="K1461"/>
      <c r="L1461"/>
      <c r="M1461"/>
      <c r="N1461"/>
      <c r="O1461"/>
      <c r="P1461"/>
      <c r="Q1461"/>
    </row>
    <row r="1462" spans="1:17">
      <c r="B1462" s="252"/>
      <c r="C1462" s="261"/>
      <c r="D1462" s="252"/>
      <c r="E1462" s="248"/>
      <c r="F1462" s="248"/>
      <c r="G1462"/>
      <c r="H1462"/>
      <c r="I1462"/>
      <c r="J1462"/>
      <c r="K1462"/>
      <c r="L1462"/>
      <c r="M1462"/>
      <c r="N1462"/>
      <c r="O1462"/>
      <c r="P1462"/>
      <c r="Q1462"/>
    </row>
    <row r="1463" spans="1:17" ht="25.5">
      <c r="B1463" s="249" t="s">
        <v>494</v>
      </c>
      <c r="C1463" s="260"/>
      <c r="D1463" s="251"/>
      <c r="E1463" s="248"/>
      <c r="F1463" s="248"/>
      <c r="G1463"/>
      <c r="H1463"/>
      <c r="I1463"/>
      <c r="J1463"/>
      <c r="K1463"/>
      <c r="L1463"/>
      <c r="M1463"/>
      <c r="N1463"/>
      <c r="O1463"/>
      <c r="P1463"/>
      <c r="Q1463"/>
    </row>
    <row r="1464" spans="1:17" ht="240">
      <c r="B1464" s="132" t="s">
        <v>495</v>
      </c>
      <c r="C1464" s="262"/>
      <c r="D1464" s="252"/>
      <c r="E1464" s="248"/>
      <c r="F1464" s="248"/>
      <c r="G1464"/>
      <c r="H1464"/>
      <c r="I1464"/>
      <c r="J1464"/>
      <c r="K1464"/>
      <c r="L1464"/>
      <c r="M1464"/>
      <c r="N1464"/>
      <c r="O1464"/>
      <c r="P1464"/>
      <c r="Q1464"/>
    </row>
    <row r="1465" spans="1:17">
      <c r="B1465" s="250"/>
      <c r="C1465" s="262"/>
      <c r="D1465" s="252"/>
      <c r="E1465" s="248"/>
      <c r="F1465" s="248"/>
      <c r="G1465"/>
      <c r="H1465"/>
      <c r="I1465"/>
      <c r="J1465"/>
      <c r="K1465"/>
      <c r="L1465"/>
      <c r="M1465"/>
      <c r="N1465"/>
      <c r="O1465"/>
      <c r="P1465"/>
      <c r="Q1465"/>
    </row>
    <row r="1466" spans="1:17" ht="25.5">
      <c r="A1466" s="343">
        <v>3.01</v>
      </c>
      <c r="B1466" s="253" t="s">
        <v>496</v>
      </c>
      <c r="C1466" s="263"/>
      <c r="D1466" s="251"/>
      <c r="E1466" s="248"/>
      <c r="F1466" s="248"/>
      <c r="G1466"/>
      <c r="H1466"/>
      <c r="I1466"/>
      <c r="J1466"/>
      <c r="K1466"/>
      <c r="L1466"/>
      <c r="M1466"/>
      <c r="N1466"/>
      <c r="O1466"/>
      <c r="P1466"/>
      <c r="Q1466"/>
    </row>
    <row r="1467" spans="1:17" ht="30">
      <c r="B1467" s="132" t="s">
        <v>293</v>
      </c>
      <c r="C1467" s="262"/>
      <c r="D1467" s="252"/>
      <c r="E1467" s="248"/>
      <c r="F1467" s="248"/>
      <c r="G1467"/>
      <c r="H1467"/>
      <c r="I1467"/>
      <c r="J1467"/>
      <c r="K1467"/>
      <c r="L1467"/>
      <c r="M1467"/>
      <c r="N1467"/>
      <c r="O1467"/>
      <c r="P1467"/>
      <c r="Q1467"/>
    </row>
    <row r="1468" spans="1:17" ht="30">
      <c r="B1468" s="132" t="s">
        <v>497</v>
      </c>
      <c r="C1468" s="262"/>
      <c r="D1468" s="252"/>
      <c r="E1468" s="248"/>
      <c r="F1468" s="248"/>
      <c r="G1468"/>
      <c r="H1468"/>
      <c r="I1468"/>
      <c r="J1468"/>
      <c r="K1468"/>
      <c r="L1468"/>
      <c r="M1468"/>
      <c r="N1468"/>
      <c r="O1468"/>
      <c r="P1468"/>
      <c r="Q1468"/>
    </row>
    <row r="1469" spans="1:17" ht="45">
      <c r="B1469" s="132" t="s">
        <v>538</v>
      </c>
      <c r="C1469" s="262"/>
      <c r="D1469" s="189"/>
      <c r="E1469" s="248"/>
      <c r="F1469" s="248"/>
      <c r="G1469"/>
      <c r="H1469"/>
      <c r="I1469"/>
      <c r="J1469"/>
      <c r="K1469"/>
      <c r="L1469"/>
      <c r="M1469"/>
      <c r="N1469"/>
      <c r="O1469"/>
      <c r="P1469"/>
      <c r="Q1469"/>
    </row>
    <row r="1470" spans="1:17" ht="60">
      <c r="B1470" s="132" t="s">
        <v>498</v>
      </c>
      <c r="C1470" s="262"/>
      <c r="D1470" s="252"/>
      <c r="E1470" s="248"/>
      <c r="F1470" s="248"/>
      <c r="G1470"/>
      <c r="H1470"/>
      <c r="I1470"/>
      <c r="J1470"/>
      <c r="K1470"/>
      <c r="L1470"/>
      <c r="M1470"/>
      <c r="N1470"/>
      <c r="O1470"/>
      <c r="P1470"/>
      <c r="Q1470"/>
    </row>
    <row r="1471" spans="1:17" ht="30">
      <c r="B1471" s="132" t="s">
        <v>294</v>
      </c>
      <c r="C1471" s="262"/>
      <c r="D1471" s="252"/>
      <c r="E1471" s="248"/>
      <c r="F1471" s="248"/>
      <c r="G1471"/>
      <c r="H1471"/>
      <c r="I1471"/>
      <c r="J1471"/>
      <c r="K1471"/>
      <c r="L1471"/>
      <c r="M1471"/>
      <c r="N1471"/>
      <c r="O1471"/>
      <c r="P1471"/>
      <c r="Q1471"/>
    </row>
    <row r="1472" spans="1:17" ht="45">
      <c r="B1472" s="132" t="s">
        <v>539</v>
      </c>
      <c r="C1472" s="262"/>
      <c r="D1472" s="252"/>
      <c r="E1472" s="248"/>
      <c r="F1472" s="248"/>
      <c r="G1472"/>
      <c r="H1472"/>
      <c r="I1472"/>
      <c r="J1472"/>
      <c r="K1472"/>
      <c r="L1472"/>
      <c r="M1472"/>
      <c r="N1472"/>
      <c r="O1472"/>
      <c r="P1472"/>
      <c r="Q1472"/>
    </row>
    <row r="1473" spans="1:17" ht="45">
      <c r="B1473" s="132" t="s">
        <v>295</v>
      </c>
      <c r="C1473" s="262"/>
      <c r="D1473" s="252"/>
      <c r="E1473" s="248"/>
      <c r="F1473" s="248"/>
      <c r="G1473"/>
      <c r="H1473"/>
      <c r="I1473"/>
      <c r="J1473"/>
      <c r="K1473"/>
      <c r="L1473"/>
      <c r="M1473"/>
      <c r="N1473"/>
      <c r="O1473"/>
      <c r="P1473"/>
      <c r="Q1473"/>
    </row>
    <row r="1474" spans="1:17" ht="30">
      <c r="B1474" s="132" t="s">
        <v>499</v>
      </c>
      <c r="C1474" s="262"/>
      <c r="D1474" s="252"/>
      <c r="E1474" s="248"/>
      <c r="F1474" s="248"/>
      <c r="G1474"/>
      <c r="H1474"/>
      <c r="I1474"/>
      <c r="J1474"/>
      <c r="K1474"/>
      <c r="L1474"/>
      <c r="M1474"/>
      <c r="N1474"/>
      <c r="O1474"/>
      <c r="P1474"/>
      <c r="Q1474"/>
    </row>
    <row r="1475" spans="1:17" ht="30">
      <c r="B1475" s="132" t="s">
        <v>296</v>
      </c>
      <c r="C1475" s="262"/>
      <c r="D1475" s="252"/>
      <c r="E1475" s="248"/>
      <c r="F1475" s="248"/>
      <c r="G1475"/>
      <c r="H1475"/>
      <c r="I1475"/>
      <c r="J1475"/>
      <c r="K1475"/>
      <c r="L1475"/>
      <c r="M1475"/>
      <c r="N1475"/>
      <c r="O1475"/>
      <c r="P1475"/>
      <c r="Q1475"/>
    </row>
    <row r="1476" spans="1:17">
      <c r="B1476" s="132" t="s">
        <v>297</v>
      </c>
      <c r="C1476" s="262"/>
      <c r="D1476" s="252"/>
      <c r="E1476" s="248"/>
      <c r="F1476" s="248"/>
      <c r="G1476"/>
      <c r="H1476"/>
      <c r="I1476"/>
      <c r="J1476"/>
      <c r="K1476"/>
      <c r="L1476"/>
      <c r="M1476"/>
      <c r="N1476"/>
      <c r="O1476"/>
      <c r="P1476"/>
      <c r="Q1476"/>
    </row>
    <row r="1477" spans="1:17">
      <c r="B1477" s="132" t="s">
        <v>298</v>
      </c>
      <c r="C1477" s="262"/>
      <c r="D1477" s="252"/>
      <c r="E1477" s="248"/>
      <c r="F1477" s="248"/>
      <c r="G1477"/>
      <c r="H1477"/>
      <c r="I1477"/>
      <c r="J1477"/>
      <c r="K1477"/>
      <c r="L1477"/>
      <c r="M1477"/>
      <c r="N1477"/>
      <c r="O1477"/>
      <c r="P1477"/>
      <c r="Q1477"/>
    </row>
    <row r="1478" spans="1:17">
      <c r="B1478" s="132" t="s">
        <v>299</v>
      </c>
      <c r="C1478" s="262"/>
      <c r="D1478" s="252"/>
      <c r="E1478" s="248"/>
      <c r="F1478" s="248"/>
      <c r="G1478"/>
      <c r="H1478"/>
      <c r="I1478"/>
      <c r="J1478"/>
      <c r="K1478"/>
      <c r="L1478"/>
      <c r="M1478"/>
      <c r="N1478"/>
      <c r="O1478"/>
      <c r="P1478"/>
      <c r="Q1478"/>
    </row>
    <row r="1479" spans="1:17" ht="120">
      <c r="B1479" s="132" t="s">
        <v>300</v>
      </c>
      <c r="C1479" s="261"/>
      <c r="D1479" s="252"/>
      <c r="E1479" s="248"/>
      <c r="F1479" s="248"/>
      <c r="G1479"/>
      <c r="H1479"/>
      <c r="I1479"/>
      <c r="J1479"/>
      <c r="K1479"/>
      <c r="L1479"/>
      <c r="M1479"/>
      <c r="N1479"/>
      <c r="O1479"/>
      <c r="P1479"/>
      <c r="Q1479"/>
    </row>
    <row r="1480" spans="1:17" ht="45">
      <c r="B1480" s="132" t="s">
        <v>500</v>
      </c>
      <c r="C1480" s="195" t="s">
        <v>0</v>
      </c>
      <c r="D1480" s="196">
        <v>1</v>
      </c>
      <c r="E1480" s="196"/>
      <c r="F1480" s="196">
        <f>D1480*E1480</f>
        <v>0</v>
      </c>
      <c r="G1480"/>
      <c r="H1480"/>
      <c r="I1480"/>
      <c r="J1480"/>
      <c r="K1480"/>
      <c r="L1480"/>
      <c r="M1480"/>
      <c r="N1480"/>
      <c r="O1480"/>
      <c r="P1480"/>
      <c r="Q1480"/>
    </row>
    <row r="1481" spans="1:17">
      <c r="B1481" s="250"/>
      <c r="C1481" s="261"/>
      <c r="D1481" s="252"/>
      <c r="E1481" s="248"/>
      <c r="F1481" s="248"/>
      <c r="G1481"/>
      <c r="H1481"/>
      <c r="I1481"/>
      <c r="J1481"/>
      <c r="K1481"/>
      <c r="L1481"/>
      <c r="M1481"/>
      <c r="N1481"/>
      <c r="O1481"/>
      <c r="P1481"/>
      <c r="Q1481"/>
    </row>
    <row r="1482" spans="1:17" ht="38.25">
      <c r="A1482" s="343">
        <f>MAX($A$16:A1481)+0.01</f>
        <v>3.0199999999999996</v>
      </c>
      <c r="B1482" s="251" t="s">
        <v>659</v>
      </c>
      <c r="C1482" s="263"/>
      <c r="D1482" s="251"/>
      <c r="E1482" s="248"/>
      <c r="F1482" s="248"/>
      <c r="G1482"/>
      <c r="H1482"/>
      <c r="I1482"/>
      <c r="J1482"/>
      <c r="K1482"/>
      <c r="L1482"/>
      <c r="M1482"/>
      <c r="N1482"/>
      <c r="O1482"/>
      <c r="P1482"/>
      <c r="Q1482"/>
    </row>
    <row r="1483" spans="1:17">
      <c r="B1483" s="254"/>
      <c r="C1483" s="262"/>
      <c r="D1483" s="189"/>
      <c r="E1483" s="248"/>
      <c r="F1483" s="248"/>
      <c r="G1483"/>
      <c r="H1483"/>
      <c r="I1483"/>
      <c r="J1483"/>
      <c r="K1483"/>
      <c r="L1483"/>
      <c r="M1483"/>
      <c r="N1483"/>
      <c r="O1483"/>
      <c r="P1483"/>
      <c r="Q1483"/>
    </row>
    <row r="1484" spans="1:17" ht="390">
      <c r="B1484" s="132" t="s">
        <v>501</v>
      </c>
      <c r="C1484" s="262"/>
      <c r="D1484" s="189"/>
      <c r="E1484" s="248"/>
      <c r="F1484" s="248"/>
      <c r="G1484"/>
      <c r="H1484"/>
      <c r="I1484"/>
      <c r="J1484"/>
      <c r="K1484"/>
      <c r="L1484"/>
      <c r="M1484"/>
      <c r="N1484"/>
      <c r="O1484"/>
      <c r="P1484"/>
      <c r="Q1484"/>
    </row>
    <row r="1485" spans="1:17" ht="45">
      <c r="B1485" s="132" t="s">
        <v>502</v>
      </c>
      <c r="C1485" s="195" t="s">
        <v>0</v>
      </c>
      <c r="D1485" s="196">
        <v>1</v>
      </c>
      <c r="E1485" s="196"/>
      <c r="F1485" s="196">
        <f>D1485*E1485</f>
        <v>0</v>
      </c>
      <c r="G1485"/>
      <c r="H1485"/>
      <c r="I1485"/>
      <c r="J1485"/>
      <c r="K1485"/>
      <c r="L1485"/>
      <c r="M1485"/>
      <c r="N1485"/>
      <c r="O1485"/>
      <c r="P1485"/>
      <c r="Q1485"/>
    </row>
    <row r="1486" spans="1:17">
      <c r="B1486" s="252"/>
      <c r="C1486" s="261"/>
      <c r="D1486" s="252"/>
      <c r="E1486" s="248"/>
      <c r="F1486" s="248"/>
      <c r="G1486"/>
      <c r="H1486"/>
      <c r="I1486"/>
      <c r="J1486"/>
      <c r="K1486"/>
      <c r="L1486"/>
      <c r="M1486"/>
      <c r="N1486"/>
      <c r="O1486"/>
      <c r="P1486"/>
      <c r="Q1486"/>
    </row>
    <row r="1487" spans="1:17">
      <c r="B1487" s="249" t="s">
        <v>503</v>
      </c>
      <c r="C1487" s="263"/>
      <c r="D1487" s="251"/>
      <c r="E1487" s="248"/>
      <c r="F1487" s="248"/>
      <c r="G1487"/>
      <c r="H1487"/>
      <c r="I1487"/>
      <c r="J1487"/>
      <c r="K1487"/>
      <c r="L1487"/>
      <c r="M1487"/>
      <c r="N1487"/>
      <c r="O1487"/>
      <c r="P1487"/>
      <c r="Q1487"/>
    </row>
    <row r="1488" spans="1:17">
      <c r="B1488" s="250"/>
      <c r="C1488" s="262"/>
      <c r="D1488" s="252"/>
      <c r="E1488" s="248"/>
      <c r="F1488" s="248"/>
      <c r="G1488"/>
      <c r="H1488"/>
      <c r="I1488"/>
      <c r="J1488"/>
      <c r="K1488"/>
      <c r="L1488"/>
      <c r="M1488"/>
      <c r="N1488"/>
      <c r="O1488"/>
      <c r="P1488"/>
      <c r="Q1488"/>
    </row>
    <row r="1489" spans="1:17">
      <c r="A1489" s="343">
        <f>MAX($A$16:A1488)+0.01</f>
        <v>3.0299999999999994</v>
      </c>
      <c r="B1489" s="249" t="s">
        <v>540</v>
      </c>
      <c r="C1489" s="263"/>
      <c r="D1489" s="251"/>
      <c r="E1489" s="248"/>
      <c r="F1489" s="248"/>
      <c r="G1489"/>
      <c r="H1489"/>
      <c r="I1489"/>
      <c r="J1489"/>
      <c r="K1489"/>
      <c r="L1489"/>
      <c r="M1489"/>
      <c r="N1489"/>
      <c r="O1489"/>
      <c r="P1489"/>
      <c r="Q1489"/>
    </row>
    <row r="1490" spans="1:17">
      <c r="B1490" s="250"/>
      <c r="C1490" s="262"/>
      <c r="D1490" s="252"/>
      <c r="E1490" s="248"/>
      <c r="F1490" s="248"/>
      <c r="G1490"/>
      <c r="H1490"/>
      <c r="I1490"/>
      <c r="J1490"/>
      <c r="K1490"/>
      <c r="L1490"/>
      <c r="M1490"/>
      <c r="N1490"/>
      <c r="O1490"/>
      <c r="P1490"/>
      <c r="Q1490"/>
    </row>
    <row r="1491" spans="1:17">
      <c r="B1491" s="332" t="s">
        <v>301</v>
      </c>
      <c r="C1491" s="262"/>
      <c r="D1491" s="252"/>
      <c r="E1491" s="248"/>
      <c r="F1491" s="248"/>
      <c r="G1491"/>
      <c r="H1491"/>
      <c r="I1491"/>
      <c r="J1491"/>
      <c r="K1491"/>
      <c r="L1491"/>
      <c r="M1491"/>
      <c r="N1491"/>
      <c r="O1491"/>
      <c r="P1491"/>
      <c r="Q1491"/>
    </row>
    <row r="1492" spans="1:17" ht="390">
      <c r="B1492" s="2" t="s">
        <v>504</v>
      </c>
      <c r="C1492" s="262"/>
      <c r="D1492" s="252"/>
      <c r="E1492" s="248"/>
      <c r="F1492" s="248"/>
      <c r="G1492"/>
      <c r="H1492"/>
      <c r="I1492"/>
      <c r="J1492"/>
      <c r="K1492"/>
      <c r="L1492"/>
      <c r="M1492"/>
      <c r="N1492"/>
      <c r="O1492"/>
      <c r="P1492"/>
      <c r="Q1492"/>
    </row>
    <row r="1493" spans="1:17" ht="409.5">
      <c r="B1493" s="2" t="s">
        <v>505</v>
      </c>
      <c r="C1493" s="262"/>
      <c r="D1493" s="252"/>
      <c r="E1493" s="248"/>
      <c r="F1493" s="248"/>
      <c r="G1493"/>
      <c r="H1493"/>
      <c r="I1493"/>
      <c r="J1493"/>
      <c r="K1493"/>
      <c r="L1493"/>
      <c r="M1493"/>
      <c r="N1493"/>
      <c r="O1493"/>
      <c r="P1493"/>
      <c r="Q1493"/>
    </row>
    <row r="1494" spans="1:17" ht="105">
      <c r="B1494" s="2" t="s">
        <v>506</v>
      </c>
      <c r="C1494" s="262"/>
      <c r="D1494" s="252"/>
      <c r="E1494" s="248"/>
      <c r="F1494" s="248"/>
      <c r="G1494"/>
      <c r="H1494"/>
      <c r="I1494"/>
      <c r="J1494"/>
      <c r="K1494"/>
      <c r="L1494"/>
      <c r="M1494"/>
      <c r="N1494"/>
      <c r="O1494"/>
      <c r="P1494"/>
      <c r="Q1494"/>
    </row>
    <row r="1495" spans="1:17">
      <c r="B1495" s="333" t="s">
        <v>302</v>
      </c>
      <c r="C1495" s="262"/>
      <c r="D1495" s="252"/>
      <c r="E1495" s="248"/>
      <c r="F1495" s="248"/>
      <c r="G1495"/>
      <c r="H1495"/>
      <c r="I1495"/>
      <c r="J1495"/>
      <c r="K1495"/>
      <c r="L1495"/>
      <c r="M1495"/>
      <c r="N1495"/>
      <c r="O1495"/>
      <c r="P1495"/>
      <c r="Q1495"/>
    </row>
    <row r="1496" spans="1:17">
      <c r="B1496" s="333" t="s">
        <v>541</v>
      </c>
      <c r="C1496" s="262"/>
      <c r="D1496" s="252"/>
      <c r="E1496" s="248"/>
      <c r="F1496" s="248"/>
      <c r="G1496"/>
      <c r="H1496"/>
      <c r="I1496"/>
      <c r="J1496"/>
      <c r="K1496"/>
      <c r="L1496"/>
      <c r="M1496"/>
      <c r="N1496"/>
      <c r="O1496"/>
      <c r="P1496"/>
      <c r="Q1496"/>
    </row>
    <row r="1497" spans="1:17">
      <c r="B1497" s="333" t="s">
        <v>542</v>
      </c>
      <c r="C1497" s="262"/>
      <c r="D1497" s="252"/>
      <c r="E1497" s="248"/>
      <c r="F1497" s="248"/>
      <c r="G1497"/>
      <c r="H1497"/>
      <c r="I1497"/>
      <c r="J1497"/>
      <c r="K1497"/>
      <c r="L1497"/>
      <c r="M1497"/>
      <c r="N1497"/>
      <c r="O1497"/>
      <c r="P1497"/>
      <c r="Q1497"/>
    </row>
    <row r="1498" spans="1:17">
      <c r="B1498" s="2" t="s">
        <v>543</v>
      </c>
      <c r="C1498" s="261"/>
      <c r="D1498" s="252"/>
      <c r="E1498" s="248"/>
      <c r="F1498" s="248"/>
      <c r="G1498"/>
      <c r="H1498"/>
      <c r="I1498"/>
      <c r="J1498"/>
      <c r="K1498"/>
      <c r="L1498"/>
      <c r="M1498"/>
      <c r="N1498"/>
      <c r="O1498"/>
      <c r="P1498"/>
      <c r="Q1498"/>
    </row>
    <row r="1499" spans="1:17">
      <c r="B1499" s="2" t="s">
        <v>544</v>
      </c>
      <c r="C1499" s="262"/>
      <c r="D1499" s="252"/>
      <c r="E1499" s="248"/>
      <c r="F1499" s="248"/>
      <c r="G1499"/>
      <c r="H1499"/>
      <c r="I1499"/>
      <c r="J1499"/>
      <c r="K1499"/>
      <c r="L1499"/>
      <c r="M1499"/>
      <c r="N1499"/>
      <c r="O1499"/>
      <c r="P1499"/>
      <c r="Q1499"/>
    </row>
    <row r="1500" spans="1:17">
      <c r="B1500" s="2" t="s">
        <v>303</v>
      </c>
      <c r="C1500" s="262"/>
      <c r="D1500" s="252"/>
      <c r="E1500" s="248"/>
      <c r="F1500" s="248"/>
      <c r="G1500"/>
      <c r="H1500"/>
      <c r="I1500"/>
      <c r="J1500"/>
      <c r="K1500"/>
      <c r="L1500"/>
      <c r="M1500"/>
      <c r="N1500"/>
      <c r="O1500"/>
      <c r="P1500"/>
      <c r="Q1500"/>
    </row>
    <row r="1501" spans="1:17">
      <c r="B1501" s="2" t="s">
        <v>507</v>
      </c>
      <c r="C1501" s="262"/>
      <c r="D1501" s="252"/>
      <c r="E1501" s="248"/>
      <c r="F1501" s="248"/>
      <c r="G1501"/>
      <c r="H1501"/>
      <c r="I1501"/>
      <c r="J1501"/>
      <c r="K1501"/>
      <c r="L1501"/>
      <c r="M1501"/>
      <c r="N1501"/>
      <c r="O1501"/>
      <c r="P1501"/>
      <c r="Q1501"/>
    </row>
    <row r="1502" spans="1:17">
      <c r="B1502" s="332" t="s">
        <v>304</v>
      </c>
      <c r="C1502" s="262"/>
      <c r="D1502" s="252"/>
      <c r="E1502" s="248"/>
      <c r="F1502" s="248"/>
      <c r="G1502"/>
      <c r="H1502"/>
      <c r="I1502"/>
      <c r="J1502"/>
      <c r="K1502"/>
      <c r="L1502"/>
      <c r="M1502"/>
      <c r="N1502"/>
      <c r="O1502"/>
      <c r="P1502"/>
      <c r="Q1502"/>
    </row>
    <row r="1503" spans="1:17">
      <c r="B1503" s="332" t="s">
        <v>545</v>
      </c>
      <c r="C1503" s="262"/>
      <c r="D1503" s="252"/>
      <c r="E1503" s="248"/>
      <c r="F1503" s="248"/>
      <c r="G1503"/>
      <c r="H1503"/>
      <c r="I1503"/>
      <c r="J1503"/>
      <c r="K1503"/>
      <c r="L1503"/>
      <c r="M1503"/>
      <c r="N1503"/>
      <c r="O1503"/>
      <c r="P1503"/>
      <c r="Q1503"/>
    </row>
    <row r="1504" spans="1:17">
      <c r="B1504" s="332" t="s">
        <v>305</v>
      </c>
      <c r="C1504" s="262"/>
      <c r="D1504" s="252"/>
      <c r="E1504" s="248"/>
      <c r="F1504" s="248"/>
      <c r="G1504"/>
      <c r="H1504"/>
      <c r="I1504"/>
      <c r="J1504"/>
      <c r="K1504"/>
      <c r="L1504"/>
      <c r="M1504"/>
      <c r="N1504"/>
      <c r="O1504"/>
      <c r="P1504"/>
      <c r="Q1504"/>
    </row>
    <row r="1505" spans="1:17">
      <c r="B1505" s="331" t="s">
        <v>546</v>
      </c>
      <c r="C1505" s="262"/>
      <c r="D1505" s="252"/>
      <c r="E1505" s="248"/>
      <c r="F1505" s="248"/>
      <c r="G1505"/>
      <c r="H1505"/>
      <c r="I1505"/>
      <c r="J1505"/>
      <c r="K1505"/>
      <c r="L1505"/>
      <c r="M1505"/>
      <c r="N1505"/>
      <c r="O1505"/>
      <c r="P1505"/>
      <c r="Q1505"/>
    </row>
    <row r="1506" spans="1:17">
      <c r="B1506" s="332" t="s">
        <v>306</v>
      </c>
      <c r="C1506" s="262"/>
      <c r="D1506" s="252"/>
      <c r="E1506" s="248"/>
      <c r="F1506" s="248"/>
      <c r="G1506"/>
      <c r="H1506"/>
      <c r="I1506"/>
      <c r="J1506"/>
      <c r="K1506"/>
      <c r="L1506"/>
      <c r="M1506"/>
      <c r="N1506"/>
      <c r="O1506"/>
      <c r="P1506"/>
      <c r="Q1506"/>
    </row>
    <row r="1507" spans="1:17">
      <c r="B1507" s="332" t="s">
        <v>547</v>
      </c>
      <c r="C1507" s="261"/>
      <c r="D1507" s="252"/>
      <c r="E1507" s="248"/>
      <c r="F1507" s="248"/>
      <c r="G1507"/>
      <c r="H1507"/>
      <c r="I1507"/>
      <c r="J1507"/>
      <c r="K1507"/>
      <c r="L1507"/>
      <c r="M1507"/>
      <c r="N1507"/>
      <c r="O1507"/>
      <c r="P1507"/>
      <c r="Q1507"/>
    </row>
    <row r="1508" spans="1:17">
      <c r="B1508" s="332" t="s">
        <v>548</v>
      </c>
      <c r="C1508" s="261"/>
      <c r="D1508" s="252"/>
      <c r="E1508" s="248"/>
      <c r="F1508" s="248"/>
      <c r="G1508"/>
      <c r="H1508"/>
      <c r="I1508"/>
      <c r="J1508"/>
      <c r="K1508"/>
      <c r="L1508"/>
      <c r="M1508"/>
      <c r="N1508"/>
      <c r="O1508"/>
      <c r="P1508"/>
      <c r="Q1508"/>
    </row>
    <row r="1509" spans="1:17">
      <c r="B1509" s="332" t="s">
        <v>307</v>
      </c>
      <c r="C1509" s="261"/>
      <c r="D1509" s="252"/>
      <c r="E1509" s="248"/>
      <c r="F1509" s="248"/>
      <c r="G1509"/>
      <c r="H1509"/>
      <c r="I1509"/>
      <c r="J1509"/>
      <c r="K1509"/>
      <c r="L1509"/>
      <c r="M1509"/>
      <c r="N1509"/>
      <c r="O1509"/>
      <c r="P1509"/>
      <c r="Q1509"/>
    </row>
    <row r="1510" spans="1:17" ht="45">
      <c r="B1510" s="331" t="s">
        <v>308</v>
      </c>
      <c r="C1510" s="261"/>
      <c r="D1510" s="252"/>
      <c r="E1510" s="248"/>
      <c r="F1510" s="248"/>
      <c r="G1510"/>
      <c r="H1510"/>
      <c r="I1510"/>
      <c r="J1510"/>
      <c r="K1510"/>
      <c r="L1510"/>
      <c r="M1510"/>
      <c r="N1510"/>
      <c r="O1510"/>
      <c r="P1510"/>
      <c r="Q1510"/>
    </row>
    <row r="1511" spans="1:17">
      <c r="B1511" s="331" t="s">
        <v>549</v>
      </c>
      <c r="C1511" s="195" t="s">
        <v>2</v>
      </c>
      <c r="D1511" s="196">
        <v>1</v>
      </c>
      <c r="E1511" s="196"/>
      <c r="F1511" s="196">
        <f>D1511*E1511</f>
        <v>0</v>
      </c>
      <c r="G1511"/>
      <c r="H1511"/>
      <c r="I1511"/>
      <c r="J1511"/>
      <c r="K1511"/>
      <c r="L1511"/>
      <c r="M1511"/>
      <c r="N1511"/>
      <c r="O1511"/>
      <c r="P1511"/>
      <c r="Q1511"/>
    </row>
    <row r="1512" spans="1:17">
      <c r="B1512" s="332"/>
      <c r="C1512" s="262"/>
      <c r="D1512" s="252"/>
      <c r="E1512" s="248"/>
      <c r="F1512" s="248"/>
      <c r="G1512"/>
      <c r="H1512"/>
      <c r="I1512"/>
      <c r="J1512"/>
      <c r="K1512"/>
      <c r="L1512"/>
      <c r="M1512"/>
      <c r="N1512"/>
      <c r="O1512"/>
      <c r="P1512"/>
      <c r="Q1512"/>
    </row>
    <row r="1513" spans="1:17" ht="30">
      <c r="A1513" s="343">
        <f>MAX($A$16:A1512)+0.01</f>
        <v>3.0399999999999991</v>
      </c>
      <c r="B1513" s="332" t="s">
        <v>309</v>
      </c>
      <c r="C1513" s="262"/>
      <c r="D1513" s="252"/>
      <c r="E1513" s="248"/>
      <c r="F1513" s="248"/>
      <c r="G1513"/>
      <c r="H1513"/>
      <c r="I1513"/>
      <c r="J1513"/>
      <c r="K1513"/>
      <c r="L1513"/>
      <c r="M1513"/>
      <c r="N1513"/>
      <c r="O1513"/>
      <c r="P1513"/>
      <c r="Q1513"/>
    </row>
    <row r="1514" spans="1:17" ht="180">
      <c r="B1514" s="332" t="s">
        <v>310</v>
      </c>
      <c r="C1514" s="261"/>
      <c r="D1514" s="252"/>
      <c r="E1514" s="248"/>
      <c r="F1514" s="248"/>
      <c r="G1514"/>
      <c r="H1514"/>
      <c r="I1514"/>
      <c r="J1514"/>
      <c r="K1514"/>
      <c r="L1514"/>
      <c r="M1514"/>
      <c r="N1514"/>
      <c r="O1514"/>
      <c r="P1514"/>
      <c r="Q1514"/>
    </row>
    <row r="1515" spans="1:17" ht="75">
      <c r="B1515" s="332" t="s">
        <v>311</v>
      </c>
      <c r="C1515" s="261"/>
      <c r="D1515" s="252"/>
      <c r="E1515" s="248"/>
      <c r="F1515" s="248"/>
      <c r="G1515"/>
      <c r="H1515"/>
      <c r="I1515"/>
      <c r="J1515"/>
      <c r="K1515"/>
      <c r="L1515"/>
      <c r="M1515"/>
      <c r="N1515"/>
      <c r="O1515"/>
      <c r="P1515"/>
      <c r="Q1515"/>
    </row>
    <row r="1516" spans="1:17" ht="30">
      <c r="B1516" s="331" t="s">
        <v>312</v>
      </c>
      <c r="C1516" s="262"/>
      <c r="D1516" s="252"/>
      <c r="E1516" s="248"/>
      <c r="F1516" s="248"/>
      <c r="G1516"/>
      <c r="H1516"/>
      <c r="I1516"/>
      <c r="J1516"/>
      <c r="K1516"/>
      <c r="L1516"/>
      <c r="M1516"/>
      <c r="N1516"/>
      <c r="O1516"/>
      <c r="P1516"/>
      <c r="Q1516"/>
    </row>
    <row r="1517" spans="1:17">
      <c r="B1517" s="332" t="s">
        <v>550</v>
      </c>
      <c r="C1517" s="195" t="s">
        <v>2</v>
      </c>
      <c r="D1517" s="196">
        <v>1</v>
      </c>
      <c r="E1517" s="196"/>
      <c r="F1517" s="196">
        <f>D1517*E1517</f>
        <v>0</v>
      </c>
      <c r="G1517"/>
      <c r="H1517"/>
      <c r="I1517"/>
      <c r="J1517"/>
      <c r="K1517"/>
      <c r="L1517"/>
      <c r="M1517"/>
      <c r="N1517"/>
      <c r="O1517"/>
      <c r="P1517"/>
      <c r="Q1517"/>
    </row>
    <row r="1518" spans="1:17">
      <c r="B1518" s="333"/>
      <c r="C1518" s="261"/>
      <c r="D1518" s="252"/>
      <c r="E1518" s="248"/>
      <c r="F1518" s="248"/>
      <c r="G1518"/>
      <c r="H1518"/>
      <c r="I1518"/>
      <c r="J1518"/>
      <c r="K1518"/>
      <c r="L1518"/>
      <c r="M1518"/>
      <c r="N1518"/>
      <c r="O1518"/>
      <c r="P1518"/>
      <c r="Q1518"/>
    </row>
    <row r="1519" spans="1:17" ht="75">
      <c r="A1519" s="343">
        <f>MAX($A$16:A1518)+0.01</f>
        <v>3.0499999999999989</v>
      </c>
      <c r="B1519" s="332" t="s">
        <v>660</v>
      </c>
      <c r="C1519" s="195"/>
      <c r="D1519" s="196"/>
      <c r="E1519" s="196"/>
      <c r="F1519" s="196"/>
      <c r="G1519"/>
      <c r="H1519"/>
      <c r="I1519"/>
      <c r="J1519"/>
      <c r="K1519"/>
      <c r="L1519"/>
      <c r="M1519"/>
      <c r="N1519"/>
      <c r="O1519"/>
      <c r="P1519"/>
      <c r="Q1519"/>
    </row>
    <row r="1520" spans="1:17">
      <c r="B1520" s="332" t="s">
        <v>614</v>
      </c>
      <c r="C1520" s="195" t="s">
        <v>2</v>
      </c>
      <c r="D1520" s="196">
        <v>1</v>
      </c>
      <c r="E1520" s="196"/>
      <c r="F1520" s="196">
        <f>D1520*E1520</f>
        <v>0</v>
      </c>
      <c r="G1520"/>
      <c r="H1520"/>
      <c r="I1520"/>
      <c r="J1520"/>
      <c r="K1520"/>
      <c r="L1520"/>
      <c r="M1520"/>
      <c r="N1520"/>
      <c r="O1520"/>
      <c r="P1520"/>
      <c r="Q1520"/>
    </row>
    <row r="1521" spans="1:17">
      <c r="B1521" s="331" t="s">
        <v>331</v>
      </c>
      <c r="C1521" s="262"/>
      <c r="D1521" s="252"/>
      <c r="E1521" s="248"/>
      <c r="F1521" s="248"/>
      <c r="G1521"/>
      <c r="H1521"/>
      <c r="I1521"/>
      <c r="J1521"/>
      <c r="K1521"/>
      <c r="L1521"/>
      <c r="M1521"/>
      <c r="N1521"/>
      <c r="O1521"/>
      <c r="P1521"/>
      <c r="Q1521"/>
    </row>
    <row r="1522" spans="1:17">
      <c r="B1522" s="331"/>
      <c r="C1522" s="262"/>
      <c r="D1522" s="252"/>
      <c r="E1522" s="248"/>
      <c r="F1522" s="248"/>
      <c r="G1522"/>
      <c r="H1522"/>
      <c r="I1522"/>
      <c r="J1522"/>
      <c r="K1522"/>
      <c r="L1522"/>
      <c r="M1522"/>
      <c r="N1522"/>
      <c r="O1522"/>
      <c r="P1522"/>
      <c r="Q1522"/>
    </row>
    <row r="1523" spans="1:17" ht="45">
      <c r="A1523" s="343">
        <f>MAX($A$16:A1522)+0.01</f>
        <v>3.0599999999999987</v>
      </c>
      <c r="B1523" s="331" t="s">
        <v>664</v>
      </c>
      <c r="C1523"/>
      <c r="D1523"/>
      <c r="E1523"/>
      <c r="F1523"/>
      <c r="G1523"/>
      <c r="H1523"/>
      <c r="I1523"/>
      <c r="J1523"/>
      <c r="K1523"/>
      <c r="L1523"/>
      <c r="M1523"/>
      <c r="N1523"/>
      <c r="O1523"/>
      <c r="P1523"/>
      <c r="Q1523"/>
    </row>
    <row r="1524" spans="1:17">
      <c r="B1524" s="332" t="s">
        <v>615</v>
      </c>
      <c r="C1524" s="195" t="s">
        <v>2</v>
      </c>
      <c r="D1524" s="196">
        <v>1</v>
      </c>
      <c r="E1524" s="196"/>
      <c r="F1524" s="196">
        <f>D1524*E1524</f>
        <v>0</v>
      </c>
      <c r="G1524"/>
      <c r="H1524"/>
      <c r="I1524"/>
      <c r="J1524"/>
      <c r="K1524"/>
      <c r="L1524"/>
      <c r="M1524"/>
      <c r="N1524"/>
      <c r="O1524"/>
      <c r="P1524"/>
      <c r="Q1524"/>
    </row>
    <row r="1525" spans="1:17">
      <c r="B1525" s="331" t="s">
        <v>331</v>
      </c>
      <c r="C1525" s="262"/>
      <c r="D1525" s="252"/>
      <c r="E1525" s="248"/>
      <c r="F1525" s="248"/>
      <c r="G1525"/>
      <c r="H1525"/>
      <c r="I1525"/>
      <c r="J1525"/>
      <c r="K1525"/>
      <c r="L1525"/>
      <c r="M1525"/>
      <c r="N1525"/>
      <c r="O1525"/>
      <c r="P1525"/>
      <c r="Q1525"/>
    </row>
    <row r="1526" spans="1:17">
      <c r="B1526" s="331"/>
      <c r="C1526" s="262"/>
      <c r="D1526" s="252"/>
      <c r="E1526" s="248"/>
      <c r="F1526" s="248"/>
      <c r="G1526"/>
      <c r="H1526"/>
      <c r="I1526"/>
      <c r="J1526"/>
      <c r="K1526"/>
      <c r="L1526"/>
      <c r="M1526"/>
      <c r="N1526"/>
      <c r="O1526"/>
      <c r="P1526"/>
      <c r="Q1526"/>
    </row>
    <row r="1527" spans="1:17">
      <c r="A1527" s="343">
        <f>MAX($A$16:A1526)+0.01</f>
        <v>3.0699999999999985</v>
      </c>
      <c r="B1527" s="255" t="s">
        <v>551</v>
      </c>
      <c r="C1527" s="263"/>
      <c r="D1527" s="251"/>
      <c r="E1527" s="248"/>
      <c r="F1527" s="248"/>
      <c r="G1527"/>
      <c r="H1527"/>
      <c r="I1527"/>
      <c r="J1527"/>
      <c r="K1527"/>
      <c r="L1527"/>
      <c r="M1527"/>
      <c r="N1527"/>
      <c r="O1527"/>
      <c r="P1527"/>
      <c r="Q1527"/>
    </row>
    <row r="1528" spans="1:17">
      <c r="B1528" s="331"/>
      <c r="C1528" s="262"/>
      <c r="D1528" s="252"/>
      <c r="E1528" s="248"/>
      <c r="F1528" s="248"/>
      <c r="G1528"/>
      <c r="H1528"/>
      <c r="I1528"/>
      <c r="J1528"/>
      <c r="K1528"/>
      <c r="L1528"/>
      <c r="M1528"/>
      <c r="N1528"/>
      <c r="O1528"/>
      <c r="P1528"/>
      <c r="Q1528"/>
    </row>
    <row r="1529" spans="1:17">
      <c r="B1529" s="331" t="s">
        <v>552</v>
      </c>
      <c r="C1529" s="261"/>
      <c r="D1529" s="252"/>
      <c r="E1529" s="248"/>
      <c r="F1529" s="248"/>
      <c r="G1529"/>
      <c r="H1529"/>
      <c r="I1529"/>
      <c r="J1529"/>
      <c r="K1529"/>
      <c r="L1529"/>
      <c r="M1529"/>
      <c r="N1529"/>
      <c r="O1529"/>
      <c r="P1529"/>
      <c r="Q1529"/>
    </row>
    <row r="1530" spans="1:17" ht="390">
      <c r="B1530" s="332" t="s">
        <v>553</v>
      </c>
      <c r="C1530" s="261"/>
      <c r="D1530" s="252"/>
      <c r="E1530" s="248"/>
      <c r="F1530" s="248"/>
      <c r="G1530"/>
      <c r="H1530"/>
      <c r="I1530"/>
      <c r="J1530"/>
      <c r="K1530"/>
      <c r="L1530"/>
      <c r="M1530"/>
      <c r="N1530"/>
      <c r="O1530"/>
      <c r="P1530"/>
      <c r="Q1530"/>
    </row>
    <row r="1531" spans="1:17">
      <c r="B1531" s="333" t="s">
        <v>302</v>
      </c>
      <c r="C1531" s="262"/>
      <c r="D1531" s="252"/>
      <c r="E1531" s="248"/>
      <c r="F1531" s="248"/>
      <c r="G1531"/>
      <c r="H1531"/>
      <c r="I1531"/>
      <c r="J1531"/>
      <c r="K1531"/>
      <c r="L1531"/>
      <c r="M1531"/>
      <c r="N1531"/>
      <c r="O1531"/>
      <c r="P1531"/>
      <c r="Q1531"/>
    </row>
    <row r="1532" spans="1:17">
      <c r="B1532" s="333" t="s">
        <v>554</v>
      </c>
      <c r="C1532" s="262"/>
      <c r="D1532" s="252"/>
      <c r="E1532" s="248"/>
      <c r="F1532" s="248"/>
      <c r="G1532"/>
      <c r="H1532"/>
      <c r="I1532"/>
      <c r="J1532"/>
      <c r="K1532"/>
      <c r="L1532"/>
      <c r="M1532"/>
      <c r="N1532"/>
      <c r="O1532"/>
      <c r="P1532"/>
      <c r="Q1532"/>
    </row>
    <row r="1533" spans="1:17">
      <c r="B1533" s="332" t="s">
        <v>555</v>
      </c>
      <c r="C1533" s="261"/>
      <c r="D1533" s="189"/>
      <c r="E1533" s="248"/>
      <c r="F1533" s="248"/>
      <c r="G1533"/>
      <c r="H1533"/>
      <c r="I1533"/>
      <c r="J1533"/>
      <c r="K1533"/>
      <c r="L1533"/>
      <c r="M1533"/>
      <c r="N1533"/>
      <c r="O1533"/>
      <c r="P1533"/>
      <c r="Q1533"/>
    </row>
    <row r="1534" spans="1:17">
      <c r="B1534" s="332" t="s">
        <v>556</v>
      </c>
      <c r="C1534" s="261"/>
      <c r="D1534" s="252"/>
      <c r="E1534" s="248"/>
      <c r="F1534" s="248"/>
      <c r="G1534"/>
      <c r="H1534"/>
      <c r="I1534"/>
      <c r="J1534"/>
      <c r="K1534"/>
      <c r="L1534"/>
      <c r="M1534"/>
      <c r="N1534"/>
      <c r="O1534"/>
      <c r="P1534"/>
      <c r="Q1534"/>
    </row>
    <row r="1535" spans="1:17">
      <c r="B1535" s="332" t="s">
        <v>557</v>
      </c>
      <c r="C1535" s="261"/>
      <c r="D1535" s="252"/>
      <c r="E1535" s="248"/>
      <c r="F1535" s="248"/>
      <c r="G1535"/>
      <c r="H1535"/>
      <c r="I1535"/>
      <c r="J1535"/>
      <c r="K1535"/>
      <c r="L1535"/>
      <c r="M1535"/>
      <c r="N1535"/>
      <c r="O1535"/>
      <c r="P1535"/>
      <c r="Q1535"/>
    </row>
    <row r="1536" spans="1:17">
      <c r="B1536" s="332" t="s">
        <v>306</v>
      </c>
      <c r="C1536" s="261"/>
      <c r="D1536" s="252"/>
      <c r="E1536" s="248"/>
      <c r="F1536" s="248"/>
      <c r="G1536"/>
      <c r="H1536"/>
      <c r="I1536"/>
      <c r="J1536"/>
      <c r="K1536"/>
      <c r="L1536"/>
      <c r="M1536"/>
      <c r="N1536"/>
      <c r="O1536"/>
      <c r="P1536"/>
      <c r="Q1536"/>
    </row>
    <row r="1537" spans="1:17">
      <c r="B1537" s="332" t="s">
        <v>558</v>
      </c>
      <c r="C1537" s="261"/>
      <c r="D1537" s="252"/>
      <c r="E1537" s="248"/>
      <c r="F1537" s="248"/>
      <c r="G1537"/>
      <c r="H1537"/>
      <c r="I1537"/>
      <c r="J1537"/>
      <c r="K1537"/>
      <c r="L1537"/>
      <c r="M1537"/>
      <c r="N1537"/>
      <c r="O1537"/>
      <c r="P1537"/>
      <c r="Q1537"/>
    </row>
    <row r="1538" spans="1:17">
      <c r="B1538" s="332" t="s">
        <v>559</v>
      </c>
      <c r="C1538" s="261"/>
      <c r="D1538" s="252"/>
      <c r="E1538" s="248"/>
      <c r="F1538" s="248"/>
      <c r="G1538"/>
      <c r="H1538"/>
      <c r="I1538"/>
      <c r="J1538"/>
      <c r="K1538"/>
      <c r="L1538"/>
      <c r="M1538"/>
      <c r="N1538"/>
      <c r="O1538"/>
      <c r="P1538"/>
      <c r="Q1538"/>
    </row>
    <row r="1539" spans="1:17">
      <c r="B1539" s="332" t="s">
        <v>307</v>
      </c>
      <c r="C1539" s="261"/>
      <c r="D1539" s="252"/>
      <c r="E1539" s="248"/>
      <c r="F1539" s="248"/>
      <c r="G1539"/>
      <c r="H1539"/>
      <c r="I1539"/>
      <c r="J1539"/>
      <c r="K1539"/>
      <c r="L1539"/>
      <c r="M1539"/>
      <c r="N1539"/>
      <c r="O1539"/>
      <c r="P1539"/>
      <c r="Q1539"/>
    </row>
    <row r="1540" spans="1:17" ht="45">
      <c r="B1540" s="332" t="s">
        <v>560</v>
      </c>
      <c r="C1540" s="261"/>
      <c r="D1540" s="252"/>
      <c r="E1540" s="248"/>
      <c r="F1540" s="248"/>
      <c r="G1540"/>
      <c r="H1540"/>
      <c r="I1540"/>
      <c r="J1540"/>
      <c r="K1540"/>
      <c r="L1540"/>
      <c r="M1540"/>
      <c r="N1540"/>
      <c r="O1540"/>
      <c r="P1540"/>
      <c r="Q1540"/>
    </row>
    <row r="1541" spans="1:17">
      <c r="B1541" s="332" t="s">
        <v>561</v>
      </c>
      <c r="C1541" s="195" t="s">
        <v>2</v>
      </c>
      <c r="D1541" s="196">
        <v>1</v>
      </c>
      <c r="E1541" s="196"/>
      <c r="F1541" s="196">
        <f>D1541*E1541</f>
        <v>0</v>
      </c>
      <c r="G1541"/>
      <c r="H1541"/>
      <c r="I1541"/>
      <c r="J1541"/>
      <c r="K1541"/>
      <c r="L1541"/>
      <c r="M1541"/>
      <c r="N1541"/>
      <c r="O1541"/>
      <c r="P1541"/>
      <c r="Q1541"/>
    </row>
    <row r="1542" spans="1:17">
      <c r="B1542" s="332"/>
      <c r="C1542" s="261"/>
      <c r="D1542" s="252"/>
      <c r="E1542" s="248"/>
      <c r="F1542" s="248"/>
      <c r="G1542"/>
      <c r="H1542"/>
      <c r="I1542"/>
      <c r="J1542"/>
      <c r="K1542"/>
      <c r="L1542"/>
      <c r="M1542"/>
      <c r="N1542"/>
      <c r="O1542"/>
      <c r="P1542"/>
      <c r="Q1542"/>
    </row>
    <row r="1543" spans="1:17" ht="75">
      <c r="A1543" s="343">
        <f>MAX($A$16:A1542)+0.01</f>
        <v>3.0799999999999983</v>
      </c>
      <c r="B1543" s="332" t="s">
        <v>661</v>
      </c>
      <c r="C1543"/>
      <c r="D1543"/>
      <c r="E1543"/>
      <c r="F1543"/>
      <c r="G1543"/>
      <c r="H1543"/>
      <c r="I1543"/>
      <c r="J1543"/>
      <c r="K1543"/>
      <c r="L1543"/>
      <c r="M1543"/>
      <c r="N1543"/>
      <c r="O1543"/>
      <c r="P1543"/>
      <c r="Q1543"/>
    </row>
    <row r="1544" spans="1:17">
      <c r="B1544" s="332" t="s">
        <v>614</v>
      </c>
      <c r="C1544" s="195" t="s">
        <v>2</v>
      </c>
      <c r="D1544" s="196">
        <v>1</v>
      </c>
      <c r="E1544" s="196"/>
      <c r="F1544" s="196">
        <f>D1544*E1544</f>
        <v>0</v>
      </c>
      <c r="G1544"/>
      <c r="H1544"/>
      <c r="I1544"/>
      <c r="J1544"/>
      <c r="K1544"/>
      <c r="L1544"/>
      <c r="M1544"/>
      <c r="N1544"/>
      <c r="O1544"/>
      <c r="P1544"/>
      <c r="Q1544"/>
    </row>
    <row r="1545" spans="1:17">
      <c r="B1545" s="331" t="s">
        <v>331</v>
      </c>
      <c r="C1545" s="195"/>
      <c r="D1545" s="196"/>
      <c r="E1545" s="196"/>
      <c r="F1545" s="196"/>
      <c r="G1545"/>
      <c r="H1545"/>
      <c r="I1545"/>
      <c r="J1545"/>
      <c r="K1545"/>
      <c r="L1545"/>
      <c r="M1545"/>
      <c r="N1545"/>
      <c r="O1545"/>
      <c r="P1545"/>
      <c r="Q1545"/>
    </row>
    <row r="1546" spans="1:17">
      <c r="B1546" s="332"/>
      <c r="C1546" s="264"/>
      <c r="D1546" s="259"/>
      <c r="E1546" s="248"/>
      <c r="F1546" s="248"/>
      <c r="G1546"/>
      <c r="H1546"/>
      <c r="I1546"/>
      <c r="J1546"/>
      <c r="K1546"/>
      <c r="L1546"/>
      <c r="M1546"/>
      <c r="N1546"/>
      <c r="O1546"/>
      <c r="P1546"/>
      <c r="Q1546"/>
    </row>
    <row r="1547" spans="1:17" ht="45">
      <c r="A1547" s="343">
        <f>MAX($A$16:A1546)+0.01</f>
        <v>3.0899999999999981</v>
      </c>
      <c r="B1547" s="332" t="s">
        <v>663</v>
      </c>
      <c r="C1547"/>
      <c r="D1547"/>
      <c r="E1547"/>
      <c r="F1547"/>
      <c r="G1547"/>
      <c r="H1547"/>
      <c r="I1547"/>
      <c r="J1547"/>
      <c r="K1547"/>
      <c r="L1547"/>
      <c r="M1547"/>
      <c r="N1547"/>
      <c r="O1547"/>
      <c r="P1547"/>
      <c r="Q1547"/>
    </row>
    <row r="1548" spans="1:17">
      <c r="B1548" s="332" t="s">
        <v>615</v>
      </c>
      <c r="C1548" s="195" t="s">
        <v>2</v>
      </c>
      <c r="D1548" s="196">
        <v>1</v>
      </c>
      <c r="E1548" s="196"/>
      <c r="F1548" s="196">
        <f>D1548*E1548</f>
        <v>0</v>
      </c>
      <c r="G1548"/>
      <c r="H1548"/>
      <c r="I1548"/>
      <c r="J1548"/>
      <c r="K1548"/>
      <c r="L1548"/>
      <c r="M1548"/>
      <c r="N1548"/>
      <c r="O1548"/>
      <c r="P1548"/>
      <c r="Q1548"/>
    </row>
    <row r="1549" spans="1:17">
      <c r="B1549" s="331" t="s">
        <v>331</v>
      </c>
      <c r="C1549" s="262"/>
      <c r="D1549" s="252"/>
      <c r="E1549" s="248"/>
      <c r="F1549" s="248"/>
      <c r="G1549"/>
      <c r="H1549"/>
      <c r="I1549"/>
      <c r="J1549"/>
      <c r="K1549"/>
      <c r="L1549"/>
      <c r="M1549"/>
      <c r="N1549"/>
      <c r="O1549"/>
      <c r="P1549"/>
      <c r="Q1549"/>
    </row>
    <row r="1550" spans="1:17">
      <c r="B1550" s="331"/>
      <c r="C1550" s="262"/>
      <c r="D1550" s="252"/>
      <c r="E1550" s="248"/>
      <c r="F1550" s="248"/>
      <c r="G1550"/>
      <c r="H1550"/>
      <c r="I1550"/>
      <c r="J1550"/>
      <c r="K1550"/>
      <c r="L1550"/>
      <c r="M1550"/>
      <c r="N1550"/>
      <c r="O1550"/>
      <c r="P1550"/>
      <c r="Q1550"/>
    </row>
    <row r="1551" spans="1:17">
      <c r="A1551" s="343">
        <f>MAX($A$16:A1550)+0.01</f>
        <v>3.0999999999999979</v>
      </c>
      <c r="B1551" s="249" t="s">
        <v>562</v>
      </c>
      <c r="C1551" s="260"/>
      <c r="D1551" s="251"/>
      <c r="E1551" s="248"/>
      <c r="F1551" s="248"/>
      <c r="G1551"/>
      <c r="H1551"/>
      <c r="I1551"/>
      <c r="J1551"/>
      <c r="K1551"/>
      <c r="L1551"/>
      <c r="M1551"/>
      <c r="N1551"/>
      <c r="O1551"/>
      <c r="P1551"/>
      <c r="Q1551"/>
    </row>
    <row r="1552" spans="1:17">
      <c r="B1552" s="332"/>
      <c r="C1552" s="261"/>
      <c r="D1552" s="252"/>
      <c r="E1552" s="248"/>
      <c r="F1552" s="248"/>
      <c r="G1552"/>
      <c r="H1552"/>
      <c r="I1552"/>
      <c r="J1552"/>
      <c r="K1552"/>
      <c r="L1552"/>
      <c r="M1552"/>
      <c r="N1552"/>
      <c r="O1552"/>
      <c r="P1552"/>
      <c r="Q1552"/>
    </row>
    <row r="1553" spans="1:17" ht="30">
      <c r="B1553" s="332" t="s">
        <v>313</v>
      </c>
      <c r="C1553" s="261"/>
      <c r="D1553" s="252"/>
      <c r="E1553" s="248"/>
      <c r="F1553" s="248"/>
      <c r="G1553"/>
      <c r="H1553"/>
      <c r="I1553"/>
      <c r="J1553"/>
      <c r="K1553"/>
      <c r="L1553"/>
      <c r="M1553"/>
      <c r="N1553"/>
      <c r="O1553"/>
      <c r="P1553"/>
      <c r="Q1553"/>
    </row>
    <row r="1554" spans="1:17">
      <c r="B1554" s="332"/>
      <c r="C1554" s="261"/>
      <c r="D1554" s="252"/>
      <c r="E1554" s="248"/>
      <c r="F1554" s="248"/>
      <c r="G1554"/>
      <c r="H1554"/>
      <c r="I1554"/>
      <c r="J1554"/>
      <c r="K1554"/>
      <c r="L1554"/>
      <c r="M1554"/>
      <c r="N1554"/>
      <c r="O1554"/>
      <c r="P1554"/>
      <c r="Q1554"/>
    </row>
    <row r="1555" spans="1:17" ht="180">
      <c r="B1555" s="332" t="s">
        <v>508</v>
      </c>
      <c r="C1555" s="261"/>
      <c r="D1555" s="252"/>
      <c r="E1555" s="248"/>
      <c r="F1555" s="248"/>
      <c r="G1555"/>
      <c r="H1555"/>
      <c r="I1555"/>
      <c r="J1555"/>
      <c r="K1555"/>
      <c r="L1555"/>
      <c r="M1555"/>
      <c r="N1555"/>
      <c r="O1555"/>
      <c r="P1555"/>
      <c r="Q1555"/>
    </row>
    <row r="1556" spans="1:17">
      <c r="B1556" s="332" t="s">
        <v>314</v>
      </c>
      <c r="C1556" s="261"/>
      <c r="D1556" s="252"/>
      <c r="E1556" s="248"/>
      <c r="F1556" s="248"/>
      <c r="G1556"/>
      <c r="H1556"/>
      <c r="I1556"/>
      <c r="J1556"/>
      <c r="K1556"/>
      <c r="L1556"/>
      <c r="M1556"/>
      <c r="N1556"/>
      <c r="O1556"/>
      <c r="P1556"/>
      <c r="Q1556"/>
    </row>
    <row r="1557" spans="1:17">
      <c r="B1557" s="332" t="s">
        <v>511</v>
      </c>
      <c r="C1557" s="261"/>
      <c r="D1557" s="252"/>
      <c r="E1557" s="248"/>
      <c r="F1557" s="248"/>
      <c r="G1557"/>
      <c r="H1557"/>
      <c r="I1557"/>
      <c r="J1557"/>
      <c r="K1557"/>
      <c r="L1557"/>
      <c r="M1557"/>
      <c r="N1557"/>
      <c r="O1557"/>
      <c r="P1557"/>
      <c r="Q1557"/>
    </row>
    <row r="1558" spans="1:17">
      <c r="B1558" s="332" t="s">
        <v>563</v>
      </c>
      <c r="C1558" s="261"/>
      <c r="D1558" s="252"/>
      <c r="E1558" s="248"/>
      <c r="F1558" s="248"/>
      <c r="G1558"/>
      <c r="H1558"/>
      <c r="I1558"/>
      <c r="J1558"/>
      <c r="K1558"/>
      <c r="L1558"/>
      <c r="M1558"/>
      <c r="N1558"/>
      <c r="O1558"/>
      <c r="P1558"/>
      <c r="Q1558"/>
    </row>
    <row r="1559" spans="1:17">
      <c r="B1559" s="332" t="s">
        <v>564</v>
      </c>
      <c r="C1559" s="261"/>
      <c r="D1559" s="252"/>
      <c r="E1559" s="248"/>
      <c r="F1559" s="248"/>
      <c r="G1559"/>
      <c r="H1559"/>
      <c r="I1559"/>
      <c r="J1559"/>
      <c r="K1559"/>
      <c r="L1559"/>
      <c r="M1559"/>
      <c r="N1559"/>
      <c r="O1559"/>
      <c r="P1559"/>
      <c r="Q1559"/>
    </row>
    <row r="1560" spans="1:17">
      <c r="B1560" s="332" t="s">
        <v>510</v>
      </c>
      <c r="C1560" s="261"/>
      <c r="D1560" s="252"/>
      <c r="E1560" s="248"/>
      <c r="F1560" s="248"/>
      <c r="G1560"/>
      <c r="H1560"/>
      <c r="I1560"/>
      <c r="J1560"/>
      <c r="K1560"/>
      <c r="L1560"/>
      <c r="M1560"/>
      <c r="N1560"/>
      <c r="O1560"/>
      <c r="P1560"/>
      <c r="Q1560"/>
    </row>
    <row r="1561" spans="1:17">
      <c r="B1561" s="332" t="s">
        <v>315</v>
      </c>
      <c r="C1561" s="261"/>
      <c r="D1561" s="252"/>
      <c r="E1561" s="248"/>
      <c r="F1561" s="248"/>
      <c r="G1561"/>
      <c r="H1561"/>
      <c r="I1561"/>
      <c r="J1561"/>
      <c r="K1561"/>
      <c r="L1561"/>
      <c r="M1561"/>
      <c r="N1561"/>
      <c r="O1561"/>
      <c r="P1561"/>
      <c r="Q1561"/>
    </row>
    <row r="1562" spans="1:17" ht="30">
      <c r="B1562" s="332" t="s">
        <v>509</v>
      </c>
      <c r="C1562" s="261"/>
      <c r="D1562" s="252"/>
      <c r="E1562" s="248"/>
      <c r="F1562" s="248"/>
      <c r="G1562"/>
      <c r="H1562"/>
      <c r="I1562"/>
      <c r="J1562"/>
      <c r="K1562"/>
      <c r="L1562"/>
      <c r="M1562"/>
      <c r="N1562"/>
      <c r="O1562"/>
      <c r="P1562"/>
      <c r="Q1562"/>
    </row>
    <row r="1563" spans="1:17">
      <c r="B1563" s="332" t="s">
        <v>565</v>
      </c>
      <c r="C1563" s="195" t="s">
        <v>2</v>
      </c>
      <c r="D1563" s="196">
        <v>1</v>
      </c>
      <c r="E1563" s="196"/>
      <c r="F1563" s="196">
        <f>D1563*E1563</f>
        <v>0</v>
      </c>
      <c r="G1563"/>
      <c r="H1563"/>
      <c r="I1563"/>
      <c r="J1563"/>
      <c r="K1563"/>
      <c r="L1563"/>
      <c r="M1563"/>
      <c r="N1563"/>
      <c r="O1563"/>
      <c r="P1563"/>
      <c r="Q1563"/>
    </row>
    <row r="1564" spans="1:17">
      <c r="B1564" s="332"/>
      <c r="C1564" s="261"/>
      <c r="D1564" s="252"/>
      <c r="E1564" s="248"/>
      <c r="F1564" s="248"/>
      <c r="G1564"/>
      <c r="H1564"/>
      <c r="I1564"/>
      <c r="J1564"/>
      <c r="K1564"/>
      <c r="L1564"/>
      <c r="M1564"/>
      <c r="N1564"/>
      <c r="O1564"/>
      <c r="P1564"/>
      <c r="Q1564"/>
    </row>
    <row r="1565" spans="1:17" ht="45">
      <c r="A1565" s="343">
        <f>MAX($A$16:A1564)+0.01</f>
        <v>3.1099999999999977</v>
      </c>
      <c r="B1565" s="332" t="s">
        <v>662</v>
      </c>
      <c r="C1565" s="195" t="s">
        <v>2</v>
      </c>
      <c r="D1565" s="196">
        <v>1</v>
      </c>
      <c r="E1565" s="196"/>
      <c r="F1565" s="196">
        <f>D1565*E1565</f>
        <v>0</v>
      </c>
      <c r="G1565"/>
      <c r="H1565"/>
      <c r="I1565"/>
      <c r="J1565"/>
      <c r="K1565"/>
      <c r="L1565"/>
      <c r="M1565"/>
      <c r="N1565"/>
      <c r="O1565"/>
      <c r="P1565"/>
      <c r="Q1565"/>
    </row>
    <row r="1566" spans="1:17">
      <c r="B1566" s="332" t="s">
        <v>615</v>
      </c>
      <c r="C1566" s="261"/>
      <c r="D1566" s="252"/>
      <c r="E1566" s="248"/>
      <c r="F1566" s="248"/>
      <c r="G1566"/>
      <c r="H1566"/>
      <c r="I1566"/>
      <c r="J1566"/>
      <c r="K1566"/>
      <c r="L1566"/>
      <c r="M1566"/>
      <c r="N1566"/>
      <c r="O1566"/>
      <c r="P1566"/>
      <c r="Q1566"/>
    </row>
    <row r="1567" spans="1:17">
      <c r="B1567" s="331" t="s">
        <v>331</v>
      </c>
      <c r="C1567" s="261"/>
      <c r="D1567" s="252"/>
      <c r="E1567" s="248"/>
      <c r="F1567" s="248"/>
      <c r="G1567"/>
      <c r="H1567"/>
      <c r="I1567"/>
      <c r="J1567"/>
      <c r="K1567"/>
      <c r="L1567"/>
      <c r="M1567"/>
      <c r="N1567"/>
      <c r="O1567"/>
      <c r="P1567"/>
      <c r="Q1567"/>
    </row>
    <row r="1568" spans="1:17">
      <c r="B1568" s="199"/>
      <c r="C1568" s="261"/>
      <c r="D1568" s="252"/>
      <c r="E1568" s="248"/>
      <c r="F1568" s="248"/>
      <c r="G1568"/>
      <c r="H1568"/>
      <c r="I1568"/>
      <c r="J1568"/>
      <c r="K1568"/>
      <c r="L1568"/>
      <c r="M1568"/>
      <c r="N1568"/>
      <c r="O1568"/>
      <c r="P1568"/>
      <c r="Q1568"/>
    </row>
    <row r="1569" spans="1:17">
      <c r="B1569" s="249" t="s">
        <v>566</v>
      </c>
      <c r="C1569" s="260"/>
      <c r="D1569" s="251"/>
      <c r="E1569" s="248"/>
      <c r="F1569" s="248"/>
      <c r="G1569"/>
      <c r="H1569"/>
      <c r="I1569"/>
      <c r="J1569"/>
      <c r="K1569"/>
      <c r="L1569"/>
      <c r="M1569"/>
      <c r="N1569"/>
      <c r="O1569"/>
      <c r="P1569"/>
      <c r="Q1569"/>
    </row>
    <row r="1570" spans="1:17">
      <c r="B1570" s="250"/>
      <c r="C1570" s="261"/>
      <c r="D1570" s="252"/>
      <c r="E1570" s="248"/>
      <c r="F1570" s="248"/>
      <c r="G1570"/>
      <c r="H1570"/>
      <c r="I1570"/>
      <c r="J1570"/>
      <c r="K1570"/>
      <c r="L1570"/>
      <c r="M1570"/>
      <c r="N1570"/>
      <c r="O1570"/>
      <c r="P1570"/>
      <c r="Q1570"/>
    </row>
    <row r="1571" spans="1:17">
      <c r="A1571" s="343">
        <f>MAX($A$16:A1570)+0.01</f>
        <v>3.1199999999999974</v>
      </c>
      <c r="B1571" s="197" t="s">
        <v>693</v>
      </c>
      <c r="C1571" s="260"/>
      <c r="D1571" s="251"/>
      <c r="E1571" s="248"/>
      <c r="F1571" s="248"/>
      <c r="G1571"/>
      <c r="H1571"/>
      <c r="I1571"/>
      <c r="J1571"/>
      <c r="K1571"/>
      <c r="L1571"/>
      <c r="M1571"/>
      <c r="N1571"/>
      <c r="O1571"/>
      <c r="P1571"/>
      <c r="Q1571"/>
    </row>
    <row r="1572" spans="1:17" s="194" customFormat="1">
      <c r="A1572" s="379"/>
      <c r="B1572" s="197"/>
      <c r="C1572" s="195"/>
      <c r="D1572" s="196"/>
      <c r="E1572" s="196"/>
      <c r="F1572" s="196"/>
    </row>
    <row r="1573" spans="1:17" s="194" customFormat="1" ht="150">
      <c r="A1573" s="379"/>
      <c r="B1573" s="197" t="s">
        <v>779</v>
      </c>
      <c r="C1573"/>
      <c r="D1573"/>
      <c r="E1573"/>
      <c r="F1573"/>
    </row>
    <row r="1574" spans="1:17" s="194" customFormat="1">
      <c r="A1574" s="379"/>
      <c r="B1574" s="197" t="s">
        <v>180</v>
      </c>
      <c r="C1574"/>
      <c r="D1574"/>
      <c r="E1574"/>
      <c r="F1574"/>
    </row>
    <row r="1575" spans="1:17" s="194" customFormat="1">
      <c r="A1575" s="379"/>
      <c r="B1575" s="197" t="s">
        <v>694</v>
      </c>
      <c r="C1575"/>
      <c r="D1575"/>
      <c r="E1575"/>
      <c r="F1575"/>
    </row>
    <row r="1576" spans="1:17" s="194" customFormat="1">
      <c r="A1576" s="379"/>
      <c r="B1576" s="197" t="s">
        <v>695</v>
      </c>
      <c r="C1576"/>
      <c r="D1576"/>
      <c r="E1576"/>
      <c r="F1576"/>
    </row>
    <row r="1577" spans="1:17" s="194" customFormat="1">
      <c r="A1577" s="379"/>
      <c r="B1577" s="197" t="s">
        <v>696</v>
      </c>
      <c r="C1577"/>
      <c r="D1577"/>
      <c r="E1577"/>
      <c r="F1577"/>
    </row>
    <row r="1578" spans="1:17" s="194" customFormat="1">
      <c r="A1578" s="379"/>
      <c r="B1578" s="197" t="s">
        <v>697</v>
      </c>
      <c r="C1578"/>
      <c r="D1578"/>
      <c r="E1578"/>
      <c r="F1578"/>
    </row>
    <row r="1579" spans="1:17" s="194" customFormat="1">
      <c r="A1579" s="379"/>
      <c r="B1579" s="197" t="s">
        <v>698</v>
      </c>
      <c r="C1579"/>
      <c r="D1579"/>
      <c r="E1579"/>
      <c r="F1579"/>
    </row>
    <row r="1580" spans="1:17" s="194" customFormat="1">
      <c r="A1580" s="379"/>
      <c r="B1580" s="197" t="s">
        <v>699</v>
      </c>
      <c r="C1580"/>
      <c r="D1580"/>
      <c r="E1580"/>
      <c r="F1580"/>
    </row>
    <row r="1581" spans="1:17" s="194" customFormat="1">
      <c r="A1581" s="379"/>
      <c r="B1581" s="197" t="s">
        <v>700</v>
      </c>
      <c r="C1581"/>
      <c r="D1581"/>
      <c r="E1581"/>
      <c r="F1581"/>
    </row>
    <row r="1582" spans="1:17" s="194" customFormat="1">
      <c r="A1582" s="379"/>
      <c r="B1582" s="197" t="s">
        <v>701</v>
      </c>
      <c r="C1582"/>
      <c r="D1582"/>
      <c r="E1582"/>
      <c r="F1582"/>
    </row>
    <row r="1583" spans="1:17" s="194" customFormat="1">
      <c r="A1583" s="379"/>
      <c r="B1583" s="197" t="s">
        <v>702</v>
      </c>
      <c r="C1583"/>
      <c r="D1583"/>
      <c r="E1583"/>
      <c r="F1583"/>
    </row>
    <row r="1584" spans="1:17" s="194" customFormat="1">
      <c r="A1584" s="379"/>
      <c r="B1584" s="197" t="s">
        <v>703</v>
      </c>
      <c r="C1584"/>
      <c r="D1584"/>
      <c r="E1584"/>
      <c r="F1584"/>
    </row>
    <row r="1585" spans="1:17" s="194" customFormat="1">
      <c r="A1585" s="379"/>
      <c r="B1585" s="197" t="s">
        <v>704</v>
      </c>
      <c r="C1585"/>
      <c r="D1585"/>
      <c r="E1585"/>
      <c r="F1585"/>
    </row>
    <row r="1586" spans="1:17" s="194" customFormat="1">
      <c r="A1586" s="379"/>
      <c r="B1586" s="197"/>
      <c r="C1586"/>
      <c r="D1586"/>
      <c r="E1586"/>
      <c r="F1586"/>
    </row>
    <row r="1587" spans="1:17" s="194" customFormat="1" ht="30">
      <c r="A1587" s="380"/>
      <c r="B1587" s="197" t="s">
        <v>778</v>
      </c>
      <c r="C1587"/>
      <c r="D1587"/>
      <c r="E1587"/>
      <c r="F1587"/>
    </row>
    <row r="1588" spans="1:17" s="194" customFormat="1">
      <c r="A1588" s="379"/>
      <c r="B1588" s="197"/>
      <c r="C1588"/>
      <c r="D1588"/>
      <c r="E1588"/>
      <c r="F1588"/>
    </row>
    <row r="1589" spans="1:17" s="194" customFormat="1">
      <c r="A1589" s="379"/>
      <c r="B1589" s="197" t="s">
        <v>708</v>
      </c>
      <c r="C1589"/>
      <c r="D1589"/>
      <c r="E1589"/>
      <c r="F1589"/>
    </row>
    <row r="1590" spans="1:17" s="194" customFormat="1">
      <c r="A1590" s="379"/>
      <c r="B1590" s="197" t="s">
        <v>709</v>
      </c>
      <c r="C1590" s="195" t="s">
        <v>0</v>
      </c>
      <c r="D1590" s="196">
        <v>1</v>
      </c>
      <c r="E1590" s="196"/>
      <c r="F1590" s="196">
        <f>+E1590*D1590</f>
        <v>0</v>
      </c>
    </row>
    <row r="1591" spans="1:17" s="194" customFormat="1">
      <c r="A1591" s="379"/>
      <c r="B1591" s="197" t="s">
        <v>616</v>
      </c>
      <c r="C1591" s="325"/>
      <c r="D1591"/>
      <c r="E1591"/>
      <c r="F1591"/>
    </row>
    <row r="1592" spans="1:17">
      <c r="B1592" s="256"/>
      <c r="C1592" s="262"/>
      <c r="D1592" s="252"/>
      <c r="E1592" s="248"/>
      <c r="F1592" s="248"/>
      <c r="G1592"/>
      <c r="H1592"/>
      <c r="I1592"/>
      <c r="J1592"/>
      <c r="K1592"/>
      <c r="L1592"/>
      <c r="M1592"/>
      <c r="N1592"/>
      <c r="O1592"/>
      <c r="P1592"/>
      <c r="Q1592"/>
    </row>
    <row r="1593" spans="1:17">
      <c r="A1593" s="343">
        <f>MAX($A$16:A1592)+0.01</f>
        <v>3.1299999999999972</v>
      </c>
      <c r="B1593" s="269" t="s">
        <v>316</v>
      </c>
      <c r="C1593" s="266"/>
      <c r="D1593" s="267"/>
      <c r="E1593" s="248"/>
      <c r="F1593" s="248"/>
      <c r="G1593"/>
      <c r="H1593"/>
      <c r="I1593"/>
      <c r="J1593"/>
      <c r="K1593"/>
      <c r="L1593"/>
      <c r="M1593"/>
      <c r="N1593"/>
      <c r="O1593"/>
      <c r="P1593"/>
      <c r="Q1593"/>
    </row>
    <row r="1594" spans="1:17">
      <c r="B1594" s="270"/>
      <c r="C1594" s="265"/>
      <c r="D1594" s="259"/>
      <c r="E1594" s="248"/>
      <c r="F1594" s="248"/>
      <c r="G1594"/>
      <c r="H1594"/>
      <c r="I1594"/>
      <c r="J1594"/>
      <c r="K1594"/>
      <c r="L1594"/>
      <c r="M1594"/>
      <c r="N1594"/>
      <c r="O1594"/>
      <c r="P1594"/>
      <c r="Q1594"/>
    </row>
    <row r="1595" spans="1:17" ht="45">
      <c r="B1595" s="334" t="s">
        <v>567</v>
      </c>
      <c r="C1595" s="265"/>
      <c r="D1595" s="259"/>
      <c r="E1595" s="248"/>
      <c r="F1595" s="248"/>
      <c r="G1595"/>
      <c r="H1595"/>
      <c r="I1595"/>
      <c r="J1595"/>
      <c r="K1595"/>
      <c r="L1595"/>
      <c r="M1595"/>
      <c r="N1595"/>
      <c r="O1595"/>
      <c r="P1595"/>
      <c r="Q1595"/>
    </row>
    <row r="1596" spans="1:17">
      <c r="B1596" s="335" t="s">
        <v>572</v>
      </c>
      <c r="C1596" s="265"/>
      <c r="D1596" s="259"/>
      <c r="E1596" s="248"/>
      <c r="F1596" s="248"/>
      <c r="G1596"/>
      <c r="H1596"/>
      <c r="I1596"/>
      <c r="J1596"/>
      <c r="K1596"/>
      <c r="L1596"/>
      <c r="M1596"/>
      <c r="N1596"/>
      <c r="O1596"/>
      <c r="P1596"/>
      <c r="Q1596"/>
    </row>
    <row r="1597" spans="1:17">
      <c r="B1597" s="335" t="s">
        <v>667</v>
      </c>
      <c r="C1597" s="265"/>
      <c r="D1597" s="259"/>
      <c r="E1597" s="248"/>
      <c r="F1597" s="248"/>
      <c r="G1597"/>
      <c r="H1597"/>
      <c r="I1597"/>
      <c r="J1597"/>
      <c r="K1597"/>
      <c r="L1597"/>
      <c r="M1597"/>
      <c r="N1597"/>
      <c r="O1597"/>
      <c r="P1597"/>
      <c r="Q1597"/>
    </row>
    <row r="1598" spans="1:17">
      <c r="B1598" s="335" t="s">
        <v>568</v>
      </c>
      <c r="C1598" s="265"/>
      <c r="D1598" s="259"/>
      <c r="E1598" s="248"/>
      <c r="F1598" s="248"/>
      <c r="G1598"/>
      <c r="H1598"/>
      <c r="I1598"/>
      <c r="J1598"/>
      <c r="K1598"/>
      <c r="L1598"/>
      <c r="M1598"/>
      <c r="N1598"/>
      <c r="O1598"/>
      <c r="P1598"/>
      <c r="Q1598"/>
    </row>
    <row r="1599" spans="1:17">
      <c r="B1599" s="335" t="s">
        <v>317</v>
      </c>
      <c r="C1599" s="265"/>
      <c r="D1599" s="259"/>
      <c r="E1599" s="248"/>
      <c r="F1599" s="248"/>
      <c r="G1599"/>
      <c r="H1599"/>
      <c r="I1599"/>
      <c r="J1599"/>
      <c r="K1599"/>
      <c r="L1599"/>
      <c r="M1599"/>
      <c r="N1599"/>
      <c r="O1599"/>
      <c r="P1599"/>
      <c r="Q1599"/>
    </row>
    <row r="1600" spans="1:17">
      <c r="B1600" s="334" t="s">
        <v>318</v>
      </c>
      <c r="C1600" s="265"/>
      <c r="D1600" s="259"/>
      <c r="E1600" s="248"/>
      <c r="F1600" s="248"/>
      <c r="G1600"/>
      <c r="H1600"/>
      <c r="I1600"/>
      <c r="J1600"/>
      <c r="K1600"/>
      <c r="L1600"/>
      <c r="M1600"/>
      <c r="N1600"/>
      <c r="O1600"/>
      <c r="P1600"/>
      <c r="Q1600"/>
    </row>
    <row r="1601" spans="1:17" ht="30">
      <c r="B1601" s="334" t="s">
        <v>665</v>
      </c>
      <c r="C1601" s="264"/>
      <c r="D1601" s="259"/>
      <c r="E1601" s="248"/>
      <c r="F1601" s="248"/>
      <c r="G1601"/>
      <c r="H1601"/>
      <c r="I1601"/>
      <c r="J1601"/>
      <c r="K1601"/>
      <c r="L1601"/>
      <c r="M1601"/>
      <c r="N1601"/>
      <c r="O1601"/>
      <c r="P1601"/>
      <c r="Q1601"/>
    </row>
    <row r="1602" spans="1:17">
      <c r="B1602" s="334" t="s">
        <v>319</v>
      </c>
      <c r="C1602" s="195" t="s">
        <v>2</v>
      </c>
      <c r="D1602" s="196">
        <v>1</v>
      </c>
      <c r="E1602" s="196"/>
      <c r="F1602" s="196">
        <f>D1602*E1602</f>
        <v>0</v>
      </c>
      <c r="G1602"/>
      <c r="H1602"/>
      <c r="I1602"/>
      <c r="J1602"/>
      <c r="K1602"/>
      <c r="L1602"/>
      <c r="M1602"/>
      <c r="N1602"/>
      <c r="O1602"/>
      <c r="P1602"/>
      <c r="Q1602"/>
    </row>
    <row r="1603" spans="1:17" ht="30">
      <c r="B1603" s="334" t="s">
        <v>569</v>
      </c>
      <c r="C1603" s="264"/>
      <c r="D1603" s="259"/>
      <c r="E1603" s="248"/>
      <c r="F1603" s="248"/>
      <c r="G1603"/>
      <c r="H1603"/>
      <c r="I1603"/>
      <c r="J1603"/>
      <c r="K1603"/>
      <c r="L1603"/>
      <c r="M1603"/>
      <c r="N1603"/>
      <c r="O1603"/>
      <c r="P1603"/>
      <c r="Q1603"/>
    </row>
    <row r="1604" spans="1:17" ht="30">
      <c r="B1604" s="334" t="s">
        <v>666</v>
      </c>
      <c r="C1604" s="195" t="s">
        <v>2</v>
      </c>
      <c r="D1604" s="196">
        <v>1</v>
      </c>
      <c r="E1604" s="196"/>
      <c r="F1604" s="196">
        <f>D1604*E1604</f>
        <v>0</v>
      </c>
      <c r="G1604"/>
      <c r="H1604"/>
      <c r="I1604"/>
      <c r="J1604"/>
      <c r="K1604"/>
      <c r="L1604"/>
      <c r="M1604"/>
      <c r="N1604"/>
      <c r="O1604"/>
      <c r="P1604"/>
      <c r="Q1604"/>
    </row>
    <row r="1605" spans="1:17" ht="30">
      <c r="B1605" s="336" t="s">
        <v>570</v>
      </c>
      <c r="C1605" s="268"/>
      <c r="D1605" s="258"/>
      <c r="E1605" s="248"/>
      <c r="F1605" s="248"/>
      <c r="G1605"/>
      <c r="H1605"/>
      <c r="I1605"/>
      <c r="J1605"/>
      <c r="K1605"/>
      <c r="L1605"/>
      <c r="M1605"/>
      <c r="N1605"/>
      <c r="O1605"/>
      <c r="P1605"/>
      <c r="Q1605"/>
    </row>
    <row r="1606" spans="1:17">
      <c r="B1606" s="334" t="s">
        <v>320</v>
      </c>
      <c r="C1606" s="195" t="s">
        <v>2</v>
      </c>
      <c r="D1606" s="196">
        <v>1</v>
      </c>
      <c r="E1606" s="196"/>
      <c r="F1606" s="196">
        <f>D1606*E1606</f>
        <v>0</v>
      </c>
      <c r="G1606"/>
      <c r="H1606"/>
      <c r="I1606"/>
      <c r="J1606"/>
      <c r="K1606"/>
      <c r="L1606"/>
      <c r="M1606"/>
      <c r="N1606"/>
      <c r="O1606"/>
      <c r="P1606"/>
      <c r="Q1606"/>
    </row>
    <row r="1607" spans="1:17">
      <c r="B1607" s="334"/>
      <c r="C1607" s="261"/>
      <c r="D1607" s="252"/>
      <c r="E1607" s="248"/>
      <c r="F1607" s="248"/>
      <c r="G1607"/>
      <c r="H1607"/>
      <c r="I1607"/>
      <c r="J1607"/>
      <c r="K1607"/>
      <c r="L1607"/>
      <c r="M1607"/>
      <c r="N1607"/>
      <c r="O1607"/>
      <c r="P1607"/>
      <c r="Q1607"/>
    </row>
    <row r="1608" spans="1:17" s="20" customFormat="1" ht="30">
      <c r="A1608" s="343">
        <f>MAX($A$16:A1607)+0.01</f>
        <v>3.139999999999997</v>
      </c>
      <c r="B1608" s="334" t="s">
        <v>668</v>
      </c>
      <c r="C1608" s="271"/>
      <c r="D1608" s="272"/>
      <c r="E1608" s="273"/>
      <c r="F1608" s="273"/>
    </row>
    <row r="1609" spans="1:17" s="20" customFormat="1">
      <c r="A1609" s="381"/>
      <c r="B1609" s="334" t="s">
        <v>573</v>
      </c>
      <c r="C1609" s="271"/>
      <c r="D1609" s="272"/>
      <c r="E1609" s="273"/>
      <c r="F1609" s="273"/>
    </row>
    <row r="1610" spans="1:17" s="20" customFormat="1">
      <c r="A1610" s="381"/>
      <c r="B1610" s="335" t="s">
        <v>574</v>
      </c>
      <c r="C1610" s="271"/>
      <c r="D1610" s="272"/>
      <c r="E1610" s="273"/>
      <c r="F1610" s="273"/>
    </row>
    <row r="1611" spans="1:17" s="20" customFormat="1">
      <c r="A1611" s="381"/>
      <c r="B1611" s="334" t="s">
        <v>512</v>
      </c>
      <c r="C1611" s="271"/>
      <c r="D1611" s="272"/>
      <c r="E1611" s="273"/>
      <c r="F1611" s="273"/>
    </row>
    <row r="1612" spans="1:17" s="20" customFormat="1">
      <c r="A1612" s="381"/>
      <c r="B1612" s="334" t="s">
        <v>513</v>
      </c>
      <c r="C1612" s="271"/>
      <c r="D1612" s="272"/>
      <c r="E1612" s="273"/>
      <c r="F1612" s="273"/>
    </row>
    <row r="1613" spans="1:17" s="20" customFormat="1">
      <c r="A1613" s="381"/>
      <c r="B1613" s="334" t="s">
        <v>321</v>
      </c>
      <c r="C1613" s="271"/>
      <c r="D1613" s="272"/>
      <c r="E1613" s="273"/>
      <c r="F1613" s="273"/>
    </row>
    <row r="1614" spans="1:17" s="20" customFormat="1" ht="30">
      <c r="A1614" s="381"/>
      <c r="B1614" s="334" t="s">
        <v>669</v>
      </c>
      <c r="C1614" s="271"/>
      <c r="D1614" s="272"/>
      <c r="E1614" s="273"/>
      <c r="F1614" s="273"/>
    </row>
    <row r="1615" spans="1:17" s="20" customFormat="1">
      <c r="A1615" s="381"/>
      <c r="B1615" s="334" t="s">
        <v>514</v>
      </c>
      <c r="C1615" s="216" t="s">
        <v>2</v>
      </c>
      <c r="D1615" s="196">
        <v>1</v>
      </c>
      <c r="E1615" s="196"/>
      <c r="F1615" s="196">
        <f>D1615*E1615</f>
        <v>0</v>
      </c>
    </row>
    <row r="1616" spans="1:17">
      <c r="B1616" s="256"/>
      <c r="C1616" s="261"/>
      <c r="D1616" s="252"/>
      <c r="E1616" s="248"/>
      <c r="F1616" s="248"/>
      <c r="G1616"/>
      <c r="H1616"/>
      <c r="I1616"/>
      <c r="J1616"/>
      <c r="K1616"/>
      <c r="L1616"/>
      <c r="M1616"/>
      <c r="N1616"/>
      <c r="O1616"/>
      <c r="P1616"/>
      <c r="Q1616"/>
    </row>
    <row r="1617" spans="1:17">
      <c r="A1617" s="343">
        <f>MAX($A$16:A1616)+0.01</f>
        <v>3.1499999999999968</v>
      </c>
      <c r="B1617" s="251" t="s">
        <v>571</v>
      </c>
      <c r="C1617" s="263"/>
      <c r="D1617" s="251"/>
      <c r="E1617" s="248"/>
      <c r="F1617" s="248"/>
      <c r="G1617"/>
      <c r="H1617"/>
      <c r="I1617"/>
      <c r="J1617"/>
      <c r="K1617"/>
      <c r="L1617"/>
      <c r="M1617"/>
      <c r="N1617"/>
      <c r="O1617"/>
      <c r="P1617"/>
      <c r="Q1617"/>
    </row>
    <row r="1618" spans="1:17">
      <c r="B1618" s="189"/>
      <c r="C1618" s="262"/>
      <c r="D1618" s="252"/>
      <c r="E1618" s="248"/>
      <c r="F1618" s="248"/>
      <c r="G1618"/>
      <c r="H1618"/>
      <c r="I1618"/>
      <c r="J1618"/>
      <c r="K1618"/>
      <c r="L1618"/>
      <c r="M1618"/>
      <c r="N1618"/>
      <c r="O1618"/>
      <c r="P1618"/>
      <c r="Q1618"/>
    </row>
    <row r="1619" spans="1:17">
      <c r="A1619" s="343"/>
      <c r="B1619" s="331" t="s">
        <v>515</v>
      </c>
      <c r="C1619" s="262"/>
      <c r="D1619" s="252"/>
      <c r="E1619" s="248"/>
      <c r="F1619" s="248"/>
      <c r="G1619"/>
      <c r="H1619"/>
      <c r="I1619"/>
      <c r="J1619"/>
      <c r="K1619"/>
      <c r="L1619"/>
      <c r="M1619"/>
      <c r="N1619"/>
      <c r="O1619"/>
      <c r="P1619"/>
      <c r="Q1619"/>
    </row>
    <row r="1620" spans="1:17" ht="135">
      <c r="B1620" s="2" t="s">
        <v>322</v>
      </c>
      <c r="C1620" s="262"/>
      <c r="D1620" s="252"/>
      <c r="E1620" s="248"/>
      <c r="F1620" s="248"/>
      <c r="G1620"/>
      <c r="H1620"/>
      <c r="I1620"/>
      <c r="J1620"/>
      <c r="K1620"/>
      <c r="L1620"/>
      <c r="M1620"/>
      <c r="N1620"/>
      <c r="O1620"/>
      <c r="P1620"/>
      <c r="Q1620"/>
    </row>
    <row r="1621" spans="1:17">
      <c r="B1621" s="2" t="s">
        <v>516</v>
      </c>
      <c r="C1621" s="262"/>
      <c r="D1621" s="252"/>
      <c r="E1621" s="248"/>
      <c r="F1621" s="248"/>
      <c r="G1621"/>
      <c r="H1621"/>
      <c r="I1621"/>
      <c r="J1621"/>
      <c r="K1621"/>
      <c r="L1621"/>
      <c r="M1621"/>
      <c r="N1621"/>
      <c r="O1621"/>
      <c r="P1621"/>
      <c r="Q1621"/>
    </row>
    <row r="1622" spans="1:17">
      <c r="B1622" s="2"/>
      <c r="C1622" s="262"/>
      <c r="D1622" s="252"/>
      <c r="E1622" s="248"/>
      <c r="F1622" s="248"/>
      <c r="G1622"/>
      <c r="H1622"/>
      <c r="I1622"/>
      <c r="J1622"/>
      <c r="K1622"/>
      <c r="L1622"/>
      <c r="M1622"/>
      <c r="N1622"/>
      <c r="O1622"/>
      <c r="P1622"/>
      <c r="Q1622"/>
    </row>
    <row r="1623" spans="1:17">
      <c r="B1623" s="2" t="s">
        <v>323</v>
      </c>
      <c r="C1623" s="262"/>
      <c r="D1623" s="252"/>
      <c r="E1623" s="248"/>
      <c r="F1623" s="248"/>
      <c r="G1623"/>
      <c r="H1623"/>
      <c r="I1623"/>
      <c r="J1623"/>
      <c r="K1623"/>
      <c r="L1623"/>
      <c r="M1623"/>
      <c r="N1623"/>
      <c r="O1623"/>
      <c r="P1623"/>
      <c r="Q1623"/>
    </row>
    <row r="1624" spans="1:17">
      <c r="B1624" s="2" t="s">
        <v>324</v>
      </c>
      <c r="C1624" s="262"/>
      <c r="D1624" s="252"/>
      <c r="E1624" s="248"/>
      <c r="F1624" s="248"/>
      <c r="G1624"/>
      <c r="H1624"/>
      <c r="I1624"/>
      <c r="J1624"/>
      <c r="K1624"/>
      <c r="L1624"/>
      <c r="M1624"/>
      <c r="N1624"/>
      <c r="O1624"/>
      <c r="P1624"/>
      <c r="Q1624"/>
    </row>
    <row r="1625" spans="1:17" ht="90">
      <c r="B1625" s="2" t="s">
        <v>325</v>
      </c>
      <c r="C1625" s="262"/>
      <c r="D1625" s="252"/>
      <c r="E1625" s="248"/>
      <c r="F1625" s="248"/>
      <c r="G1625"/>
      <c r="H1625"/>
      <c r="I1625"/>
      <c r="J1625"/>
      <c r="K1625"/>
      <c r="L1625"/>
      <c r="M1625"/>
      <c r="N1625"/>
      <c r="O1625"/>
      <c r="P1625"/>
      <c r="Q1625"/>
    </row>
    <row r="1626" spans="1:17">
      <c r="B1626" s="332" t="s">
        <v>326</v>
      </c>
      <c r="C1626" s="261"/>
      <c r="D1626" s="189"/>
      <c r="E1626" s="248"/>
      <c r="F1626" s="248"/>
      <c r="G1626"/>
      <c r="H1626"/>
      <c r="I1626"/>
      <c r="J1626"/>
      <c r="K1626"/>
      <c r="L1626"/>
      <c r="M1626"/>
      <c r="N1626"/>
      <c r="O1626"/>
      <c r="P1626"/>
      <c r="Q1626"/>
    </row>
    <row r="1627" spans="1:17" ht="45">
      <c r="B1627" s="331" t="s">
        <v>327</v>
      </c>
      <c r="C1627" s="262"/>
      <c r="D1627" s="252"/>
      <c r="E1627" s="248"/>
      <c r="F1627" s="248"/>
      <c r="G1627"/>
      <c r="H1627"/>
      <c r="I1627"/>
      <c r="J1627"/>
      <c r="K1627"/>
      <c r="L1627"/>
      <c r="M1627"/>
      <c r="N1627"/>
      <c r="O1627"/>
      <c r="P1627"/>
      <c r="Q1627"/>
    </row>
    <row r="1628" spans="1:17" ht="30">
      <c r="B1628" s="331" t="s">
        <v>328</v>
      </c>
      <c r="C1628" s="195" t="s">
        <v>0</v>
      </c>
      <c r="D1628" s="196">
        <v>1</v>
      </c>
      <c r="E1628" s="196"/>
      <c r="F1628" s="196">
        <f>D1628*E1628</f>
        <v>0</v>
      </c>
      <c r="G1628"/>
      <c r="H1628"/>
      <c r="I1628"/>
      <c r="J1628"/>
      <c r="K1628"/>
      <c r="L1628"/>
      <c r="M1628"/>
      <c r="N1628"/>
      <c r="O1628"/>
      <c r="P1628"/>
      <c r="Q1628"/>
    </row>
    <row r="1629" spans="1:17">
      <c r="B1629" s="250"/>
      <c r="C1629" s="261"/>
      <c r="D1629" s="252"/>
      <c r="E1629" s="248"/>
      <c r="F1629" s="248"/>
      <c r="G1629"/>
      <c r="H1629"/>
      <c r="I1629"/>
      <c r="J1629"/>
      <c r="K1629"/>
      <c r="L1629"/>
      <c r="M1629"/>
      <c r="N1629"/>
      <c r="O1629"/>
      <c r="P1629"/>
      <c r="Q1629"/>
    </row>
    <row r="1630" spans="1:17">
      <c r="A1630" s="343">
        <f>MAX($A$16:A1629)+0.01</f>
        <v>3.1599999999999966</v>
      </c>
      <c r="B1630" s="257" t="s">
        <v>517</v>
      </c>
      <c r="C1630" s="260"/>
      <c r="D1630" s="251"/>
      <c r="E1630" s="248"/>
      <c r="F1630" s="248"/>
      <c r="G1630"/>
      <c r="H1630"/>
      <c r="I1630"/>
      <c r="J1630"/>
      <c r="K1630"/>
      <c r="L1630"/>
      <c r="M1630"/>
      <c r="N1630"/>
      <c r="O1630"/>
      <c r="P1630"/>
      <c r="Q1630"/>
    </row>
    <row r="1631" spans="1:17">
      <c r="B1631" s="256"/>
      <c r="C1631" s="262"/>
      <c r="D1631" s="252"/>
      <c r="E1631" s="248"/>
      <c r="F1631" s="248"/>
      <c r="G1631"/>
      <c r="H1631"/>
      <c r="I1631"/>
      <c r="J1631"/>
      <c r="K1631"/>
      <c r="L1631"/>
      <c r="M1631"/>
      <c r="N1631"/>
      <c r="O1631"/>
      <c r="P1631"/>
      <c r="Q1631"/>
    </row>
    <row r="1632" spans="1:17" ht="75">
      <c r="B1632" s="332" t="s">
        <v>773</v>
      </c>
      <c r="C1632" s="195" t="s">
        <v>2</v>
      </c>
      <c r="D1632" s="196">
        <v>1</v>
      </c>
      <c r="E1632" s="196"/>
      <c r="F1632" s="196">
        <f>D1632*E1632</f>
        <v>0</v>
      </c>
      <c r="G1632"/>
      <c r="H1632"/>
      <c r="I1632"/>
      <c r="J1632"/>
      <c r="K1632"/>
      <c r="L1632"/>
      <c r="M1632"/>
      <c r="N1632"/>
      <c r="O1632"/>
      <c r="P1632"/>
      <c r="Q1632"/>
    </row>
    <row r="1633" spans="1:17">
      <c r="B1633" s="256"/>
      <c r="C1633" s="262"/>
      <c r="D1633" s="252"/>
      <c r="E1633" s="248"/>
      <c r="F1633" s="248"/>
      <c r="G1633"/>
      <c r="H1633"/>
      <c r="I1633"/>
      <c r="J1633"/>
      <c r="K1633"/>
      <c r="L1633"/>
      <c r="M1633"/>
      <c r="N1633"/>
      <c r="O1633"/>
      <c r="P1633"/>
      <c r="Q1633"/>
    </row>
    <row r="1634" spans="1:17" s="194" customFormat="1" ht="30">
      <c r="A1634" s="379"/>
      <c r="B1634" s="326" t="s">
        <v>723</v>
      </c>
      <c r="C1634" s="195"/>
      <c r="D1634" s="196"/>
      <c r="E1634" s="196"/>
      <c r="F1634" s="196"/>
    </row>
    <row r="1635" spans="1:17" s="194" customFormat="1">
      <c r="A1635" s="379"/>
      <c r="B1635" s="197"/>
      <c r="C1635" s="195"/>
      <c r="D1635" s="196"/>
      <c r="E1635" s="196"/>
      <c r="F1635" s="196"/>
    </row>
    <row r="1636" spans="1:17" s="194" customFormat="1">
      <c r="A1636" s="382">
        <f>MAX($A$10:$A1635)+0.01</f>
        <v>3.1699999999999964</v>
      </c>
      <c r="B1636" s="197" t="s">
        <v>710</v>
      </c>
      <c r="C1636" s="195"/>
      <c r="D1636" s="196"/>
      <c r="E1636" s="196"/>
      <c r="F1636" s="196"/>
    </row>
    <row r="1637" spans="1:17" s="194" customFormat="1">
      <c r="A1637" s="379"/>
      <c r="B1637" s="197"/>
      <c r="C1637" s="195"/>
      <c r="D1637" s="196"/>
      <c r="E1637" s="196"/>
      <c r="F1637" s="196"/>
    </row>
    <row r="1638" spans="1:17" s="194" customFormat="1" ht="345">
      <c r="A1638" s="379"/>
      <c r="B1638" s="197" t="s">
        <v>711</v>
      </c>
      <c r="C1638"/>
      <c r="D1638"/>
      <c r="E1638"/>
      <c r="F1638"/>
    </row>
    <row r="1639" spans="1:17" s="194" customFormat="1">
      <c r="A1639" s="379"/>
      <c r="B1639" s="197" t="s">
        <v>180</v>
      </c>
      <c r="C1639"/>
      <c r="D1639"/>
      <c r="E1639"/>
      <c r="F1639"/>
    </row>
    <row r="1640" spans="1:17" s="194" customFormat="1">
      <c r="A1640" s="379"/>
      <c r="B1640" s="197" t="s">
        <v>712</v>
      </c>
      <c r="C1640"/>
      <c r="D1640"/>
      <c r="E1640"/>
      <c r="F1640"/>
    </row>
    <row r="1641" spans="1:17" s="194" customFormat="1">
      <c r="A1641" s="379"/>
      <c r="B1641" s="197" t="s">
        <v>695</v>
      </c>
      <c r="C1641"/>
      <c r="D1641"/>
      <c r="E1641"/>
      <c r="F1641"/>
    </row>
    <row r="1642" spans="1:17" s="194" customFormat="1">
      <c r="A1642" s="379"/>
      <c r="B1642" s="197" t="s">
        <v>713</v>
      </c>
      <c r="C1642"/>
      <c r="D1642"/>
      <c r="E1642"/>
      <c r="F1642"/>
    </row>
    <row r="1643" spans="1:17" s="194" customFormat="1">
      <c r="A1643" s="379"/>
      <c r="B1643" s="197" t="s">
        <v>714</v>
      </c>
      <c r="C1643"/>
      <c r="D1643"/>
      <c r="E1643"/>
      <c r="F1643"/>
    </row>
    <row r="1644" spans="1:17" s="194" customFormat="1" ht="30">
      <c r="A1644" s="379"/>
      <c r="B1644" s="197" t="s">
        <v>715</v>
      </c>
      <c r="C1644"/>
      <c r="D1644"/>
      <c r="E1644"/>
      <c r="F1644"/>
    </row>
    <row r="1645" spans="1:17" s="194" customFormat="1">
      <c r="A1645" s="379"/>
      <c r="B1645" s="197" t="s">
        <v>716</v>
      </c>
      <c r="C1645"/>
      <c r="D1645"/>
      <c r="E1645"/>
      <c r="F1645"/>
    </row>
    <row r="1646" spans="1:17" s="194" customFormat="1">
      <c r="A1646" s="379"/>
      <c r="B1646" s="197" t="s">
        <v>717</v>
      </c>
      <c r="C1646"/>
      <c r="D1646"/>
      <c r="E1646"/>
      <c r="F1646"/>
    </row>
    <row r="1647" spans="1:17" s="194" customFormat="1">
      <c r="A1647" s="379"/>
      <c r="B1647" s="197" t="s">
        <v>718</v>
      </c>
      <c r="C1647"/>
      <c r="D1647"/>
      <c r="E1647"/>
      <c r="F1647"/>
    </row>
    <row r="1648" spans="1:17" s="194" customFormat="1">
      <c r="A1648" s="379"/>
      <c r="B1648" s="197" t="s">
        <v>699</v>
      </c>
      <c r="C1648"/>
      <c r="D1648"/>
      <c r="E1648"/>
      <c r="F1648"/>
    </row>
    <row r="1649" spans="1:6" s="194" customFormat="1">
      <c r="A1649" s="379"/>
      <c r="B1649" s="197" t="s">
        <v>700</v>
      </c>
      <c r="C1649"/>
      <c r="D1649"/>
      <c r="E1649"/>
      <c r="F1649"/>
    </row>
    <row r="1650" spans="1:6" s="194" customFormat="1">
      <c r="A1650" s="379"/>
      <c r="B1650" s="197" t="s">
        <v>701</v>
      </c>
      <c r="C1650"/>
      <c r="D1650"/>
      <c r="E1650"/>
      <c r="F1650"/>
    </row>
    <row r="1651" spans="1:6" s="194" customFormat="1">
      <c r="A1651" s="379"/>
      <c r="B1651" s="197" t="s">
        <v>702</v>
      </c>
      <c r="C1651"/>
      <c r="D1651"/>
      <c r="E1651"/>
      <c r="F1651"/>
    </row>
    <row r="1652" spans="1:6" s="194" customFormat="1">
      <c r="A1652" s="379"/>
      <c r="B1652" s="197" t="s">
        <v>719</v>
      </c>
      <c r="C1652"/>
      <c r="D1652"/>
      <c r="E1652"/>
      <c r="F1652"/>
    </row>
    <row r="1653" spans="1:6" s="194" customFormat="1">
      <c r="A1653" s="379"/>
      <c r="B1653" s="197" t="s">
        <v>720</v>
      </c>
      <c r="C1653"/>
      <c r="D1653"/>
      <c r="E1653"/>
      <c r="F1653"/>
    </row>
    <row r="1654" spans="1:6" s="194" customFormat="1">
      <c r="A1654" s="379"/>
      <c r="B1654" s="197"/>
      <c r="C1654"/>
      <c r="D1654"/>
      <c r="E1654"/>
      <c r="F1654"/>
    </row>
    <row r="1655" spans="1:6" s="194" customFormat="1">
      <c r="A1655" s="380"/>
      <c r="B1655" s="197" t="s">
        <v>489</v>
      </c>
      <c r="C1655"/>
      <c r="D1655"/>
      <c r="E1655"/>
      <c r="F1655"/>
    </row>
    <row r="1656" spans="1:6" s="194" customFormat="1" ht="30">
      <c r="A1656" s="379"/>
      <c r="B1656" s="197" t="s">
        <v>705</v>
      </c>
      <c r="C1656"/>
      <c r="D1656"/>
      <c r="E1656"/>
      <c r="F1656"/>
    </row>
    <row r="1657" spans="1:6" s="194" customFormat="1">
      <c r="A1657" s="379"/>
      <c r="B1657" s="197" t="s">
        <v>706</v>
      </c>
      <c r="C1657"/>
      <c r="D1657"/>
      <c r="E1657"/>
      <c r="F1657"/>
    </row>
    <row r="1658" spans="1:6" s="194" customFormat="1">
      <c r="A1658" s="380"/>
      <c r="B1658" s="197" t="s">
        <v>721</v>
      </c>
      <c r="C1658"/>
      <c r="D1658"/>
      <c r="E1658"/>
      <c r="F1658"/>
    </row>
    <row r="1659" spans="1:6" s="194" customFormat="1" ht="30">
      <c r="A1659" s="379"/>
      <c r="B1659" s="197" t="s">
        <v>707</v>
      </c>
      <c r="C1659"/>
      <c r="D1659"/>
      <c r="E1659"/>
      <c r="F1659"/>
    </row>
    <row r="1660" spans="1:6" s="194" customFormat="1">
      <c r="A1660" s="379"/>
      <c r="B1660" s="197"/>
      <c r="C1660"/>
      <c r="D1660"/>
      <c r="E1660"/>
      <c r="F1660"/>
    </row>
    <row r="1661" spans="1:6" s="194" customFormat="1" ht="30">
      <c r="A1661" s="379"/>
      <c r="B1661" s="197" t="s">
        <v>722</v>
      </c>
      <c r="C1661" s="195" t="s">
        <v>0</v>
      </c>
      <c r="D1661" s="196">
        <v>1</v>
      </c>
      <c r="E1661" s="196"/>
      <c r="F1661" s="196">
        <f>+E1661*D1661</f>
        <v>0</v>
      </c>
    </row>
    <row r="1662" spans="1:6" s="194" customFormat="1">
      <c r="A1662" s="379"/>
      <c r="B1662" s="197" t="s">
        <v>616</v>
      </c>
      <c r="C1662" s="325"/>
      <c r="D1662"/>
      <c r="E1662"/>
      <c r="F1662"/>
    </row>
    <row r="1663" spans="1:6" s="276" customFormat="1" ht="12.75">
      <c r="A1663" s="383"/>
      <c r="B1663" s="278"/>
      <c r="C1663" s="279"/>
      <c r="D1663" s="279"/>
      <c r="E1663" s="275"/>
      <c r="F1663" s="275"/>
    </row>
    <row r="1664" spans="1:6" s="276" customFormat="1">
      <c r="A1664" s="382">
        <f>MAX($A$984:$A1652)+0.01</f>
        <v>3.1799999999999962</v>
      </c>
      <c r="B1664" s="197" t="s">
        <v>736</v>
      </c>
      <c r="C1664" s="279"/>
      <c r="D1664" s="279"/>
      <c r="E1664" s="275"/>
      <c r="F1664" s="275"/>
    </row>
    <row r="1665" spans="1:6" s="276" customFormat="1">
      <c r="A1665" s="383"/>
      <c r="B1665" s="197" t="s">
        <v>737</v>
      </c>
      <c r="C1665" s="279"/>
      <c r="D1665" s="279"/>
      <c r="E1665" s="275"/>
      <c r="F1665" s="275"/>
    </row>
    <row r="1666" spans="1:6" s="276" customFormat="1" ht="30">
      <c r="A1666" s="383"/>
      <c r="B1666" s="197" t="s">
        <v>738</v>
      </c>
      <c r="C1666" s="279"/>
      <c r="D1666" s="279"/>
      <c r="E1666" s="275"/>
      <c r="F1666" s="275"/>
    </row>
    <row r="1667" spans="1:6" s="276" customFormat="1">
      <c r="A1667" s="383"/>
      <c r="B1667" s="197" t="s">
        <v>739</v>
      </c>
      <c r="C1667" s="279"/>
      <c r="D1667" s="279"/>
      <c r="E1667" s="275"/>
      <c r="F1667" s="275"/>
    </row>
    <row r="1668" spans="1:6" s="276" customFormat="1">
      <c r="A1668" s="383"/>
      <c r="B1668" s="197" t="s">
        <v>740</v>
      </c>
      <c r="C1668" s="279"/>
      <c r="D1668" s="279"/>
      <c r="E1668" s="275"/>
      <c r="F1668" s="275"/>
    </row>
    <row r="1669" spans="1:6" s="276" customFormat="1">
      <c r="A1669" s="383"/>
      <c r="B1669" s="197" t="s">
        <v>741</v>
      </c>
      <c r="C1669" s="279"/>
      <c r="D1669" s="279"/>
      <c r="E1669" s="275"/>
      <c r="F1669" s="275"/>
    </row>
    <row r="1670" spans="1:6" s="276" customFormat="1">
      <c r="A1670" s="383"/>
      <c r="B1670" s="197" t="s">
        <v>742</v>
      </c>
      <c r="C1670" s="195" t="s">
        <v>2</v>
      </c>
      <c r="D1670" s="196">
        <v>1</v>
      </c>
      <c r="E1670" s="196"/>
      <c r="F1670" s="196">
        <f>D1670*E1670</f>
        <v>0</v>
      </c>
    </row>
    <row r="1671" spans="1:6" s="276" customFormat="1" ht="45">
      <c r="A1671" s="383"/>
      <c r="B1671" s="197" t="s">
        <v>743</v>
      </c>
      <c r="C1671" s="279"/>
      <c r="D1671" s="279"/>
      <c r="E1671" s="275"/>
      <c r="F1671" s="275"/>
    </row>
    <row r="1672" spans="1:6" s="276" customFormat="1">
      <c r="A1672" s="383"/>
      <c r="B1672" s="197" t="s">
        <v>5</v>
      </c>
      <c r="C1672" s="279"/>
      <c r="D1672" s="279"/>
      <c r="E1672" s="275"/>
      <c r="F1672" s="275"/>
    </row>
    <row r="1673" spans="1:6" s="205" customFormat="1">
      <c r="A1673" s="384"/>
      <c r="B1673" s="199"/>
      <c r="C1673" s="204"/>
      <c r="D1673" s="206"/>
      <c r="E1673" s="204"/>
      <c r="F1673" s="204"/>
    </row>
    <row r="1674" spans="1:6" s="205" customFormat="1" ht="60">
      <c r="A1674" s="382">
        <f>MAX($A$984:$A1664)+0.01</f>
        <v>3.1899999999999959</v>
      </c>
      <c r="B1674" s="199" t="s">
        <v>518</v>
      </c>
      <c r="C1674" s="204"/>
      <c r="D1674" s="206"/>
      <c r="E1674" s="204"/>
      <c r="F1674" s="204"/>
    </row>
    <row r="1675" spans="1:6" s="205" customFormat="1">
      <c r="A1675" s="384"/>
      <c r="B1675" s="324" t="s">
        <v>671</v>
      </c>
      <c r="C1675" s="199"/>
      <c r="D1675" s="206"/>
      <c r="E1675" s="204"/>
      <c r="F1675" s="204"/>
    </row>
    <row r="1676" spans="1:6" s="205" customFormat="1">
      <c r="A1676" s="384"/>
      <c r="B1676" s="324" t="s">
        <v>672</v>
      </c>
      <c r="C1676" s="204"/>
      <c r="D1676" s="206"/>
      <c r="E1676" s="204"/>
      <c r="F1676" s="204"/>
    </row>
    <row r="1677" spans="1:6" s="205" customFormat="1">
      <c r="A1677" s="384"/>
      <c r="B1677" s="324" t="s">
        <v>673</v>
      </c>
      <c r="C1677" s="204"/>
      <c r="D1677" s="206"/>
      <c r="E1677" s="204"/>
      <c r="F1677" s="204"/>
    </row>
    <row r="1678" spans="1:6" s="205" customFormat="1">
      <c r="A1678" s="384"/>
      <c r="B1678" s="199" t="s">
        <v>519</v>
      </c>
      <c r="C1678" s="204"/>
      <c r="D1678" s="206"/>
      <c r="E1678" s="204"/>
      <c r="F1678" s="204"/>
    </row>
    <row r="1679" spans="1:6" s="205" customFormat="1">
      <c r="A1679" s="384"/>
      <c r="B1679" s="199" t="s">
        <v>522</v>
      </c>
      <c r="C1679" s="204"/>
      <c r="D1679" s="206"/>
      <c r="E1679" s="204"/>
      <c r="F1679" s="204"/>
    </row>
    <row r="1680" spans="1:6" s="205" customFormat="1">
      <c r="A1680" s="384"/>
      <c r="B1680" s="199" t="s">
        <v>520</v>
      </c>
      <c r="C1680" s="204"/>
      <c r="D1680" s="206"/>
      <c r="E1680" s="204"/>
      <c r="F1680" s="204"/>
    </row>
    <row r="1681" spans="1:6" s="205" customFormat="1">
      <c r="A1681" s="384"/>
      <c r="B1681" s="199" t="s">
        <v>521</v>
      </c>
      <c r="C1681" s="195" t="s">
        <v>2</v>
      </c>
      <c r="D1681" s="196">
        <v>1</v>
      </c>
      <c r="E1681" s="196"/>
      <c r="F1681" s="196">
        <f>+E1681*D1681</f>
        <v>0</v>
      </c>
    </row>
    <row r="1682" spans="1:6" s="205" customFormat="1">
      <c r="A1682" s="385"/>
      <c r="B1682" s="199" t="s">
        <v>674</v>
      </c>
      <c r="C1682" s="204"/>
      <c r="D1682" s="206"/>
      <c r="E1682" s="204"/>
      <c r="F1682" s="204"/>
    </row>
    <row r="1683" spans="1:6" s="205" customFormat="1">
      <c r="A1683" s="384"/>
      <c r="B1683" s="199" t="s">
        <v>5</v>
      </c>
      <c r="C1683" s="204"/>
      <c r="D1683" s="206"/>
      <c r="E1683" s="204"/>
      <c r="F1683" s="204"/>
    </row>
    <row r="1684" spans="1:6" s="205" customFormat="1">
      <c r="A1684" s="384"/>
      <c r="B1684" s="199"/>
      <c r="C1684" s="204"/>
      <c r="D1684" s="206"/>
      <c r="E1684" s="204"/>
      <c r="F1684" s="204"/>
    </row>
    <row r="1685" spans="1:6" s="205" customFormat="1" ht="60">
      <c r="A1685" s="382">
        <f>MAX($A$984:$A1683)+0.01</f>
        <v>3.1999999999999957</v>
      </c>
      <c r="B1685" s="199" t="s">
        <v>518</v>
      </c>
      <c r="C1685" s="204"/>
      <c r="D1685" s="206"/>
      <c r="E1685" s="204"/>
      <c r="F1685" s="204"/>
    </row>
    <row r="1686" spans="1:6" s="205" customFormat="1">
      <c r="A1686" s="384"/>
      <c r="B1686" s="324" t="s">
        <v>671</v>
      </c>
      <c r="C1686" s="199"/>
      <c r="D1686" s="206"/>
      <c r="E1686" s="204"/>
      <c r="F1686" s="204"/>
    </row>
    <row r="1687" spans="1:6" s="205" customFormat="1">
      <c r="A1687" s="384"/>
      <c r="B1687" s="324" t="s">
        <v>675</v>
      </c>
      <c r="C1687" s="204"/>
      <c r="D1687" s="206"/>
      <c r="E1687" s="204"/>
      <c r="F1687" s="204"/>
    </row>
    <row r="1688" spans="1:6" s="205" customFormat="1">
      <c r="A1688" s="384"/>
      <c r="B1688" s="324" t="s">
        <v>673</v>
      </c>
      <c r="C1688" s="204"/>
      <c r="D1688" s="206"/>
      <c r="E1688" s="204"/>
      <c r="F1688" s="204"/>
    </row>
    <row r="1689" spans="1:6" s="205" customFormat="1">
      <c r="A1689" s="384"/>
      <c r="B1689" s="199" t="s">
        <v>519</v>
      </c>
      <c r="C1689" s="204"/>
      <c r="D1689" s="206"/>
      <c r="E1689" s="204"/>
      <c r="F1689" s="204"/>
    </row>
    <row r="1690" spans="1:6" s="205" customFormat="1">
      <c r="A1690" s="384"/>
      <c r="B1690" s="199" t="s">
        <v>522</v>
      </c>
      <c r="C1690" s="204"/>
      <c r="D1690" s="206"/>
      <c r="E1690" s="204"/>
      <c r="F1690" s="204"/>
    </row>
    <row r="1691" spans="1:6" s="205" customFormat="1">
      <c r="A1691" s="384"/>
      <c r="B1691" s="199" t="s">
        <v>520</v>
      </c>
      <c r="C1691" s="204"/>
      <c r="D1691" s="206"/>
      <c r="E1691" s="204"/>
      <c r="F1691" s="204"/>
    </row>
    <row r="1692" spans="1:6" s="205" customFormat="1">
      <c r="A1692" s="384"/>
      <c r="B1692" s="199" t="s">
        <v>521</v>
      </c>
      <c r="C1692" s="195" t="s">
        <v>2</v>
      </c>
      <c r="D1692" s="196">
        <v>1</v>
      </c>
      <c r="E1692" s="196"/>
      <c r="F1692" s="196">
        <f>+E1692*D1692</f>
        <v>0</v>
      </c>
    </row>
    <row r="1693" spans="1:6" s="205" customFormat="1">
      <c r="A1693" s="385"/>
      <c r="B1693" s="199" t="s">
        <v>676</v>
      </c>
      <c r="C1693" s="204"/>
      <c r="D1693" s="206"/>
      <c r="E1693" s="204"/>
      <c r="F1693" s="204"/>
    </row>
    <row r="1694" spans="1:6" s="205" customFormat="1">
      <c r="A1694" s="384"/>
      <c r="B1694" s="199" t="s">
        <v>5</v>
      </c>
      <c r="C1694" s="204"/>
      <c r="D1694" s="206"/>
      <c r="E1694" s="204"/>
      <c r="F1694" s="204"/>
    </row>
    <row r="1695" spans="1:6" s="205" customFormat="1">
      <c r="A1695" s="384"/>
      <c r="B1695" s="199"/>
      <c r="C1695" s="204"/>
      <c r="D1695" s="206"/>
      <c r="E1695" s="204"/>
      <c r="F1695" s="204"/>
    </row>
    <row r="1696" spans="1:6" s="276" customFormat="1" ht="30">
      <c r="A1696" s="382">
        <f>MAX($A$984:$A1694)+0.01</f>
        <v>3.2099999999999955</v>
      </c>
      <c r="B1696" s="199" t="s">
        <v>575</v>
      </c>
      <c r="C1696" s="274"/>
      <c r="D1696" s="274"/>
      <c r="E1696" s="275"/>
      <c r="F1696" s="275"/>
    </row>
    <row r="1697" spans="1:6" s="276" customFormat="1">
      <c r="A1697" s="386"/>
      <c r="B1697" s="199" t="s">
        <v>576</v>
      </c>
      <c r="C1697" s="274"/>
      <c r="D1697" s="274"/>
      <c r="E1697" s="275"/>
      <c r="F1697" s="275"/>
    </row>
    <row r="1698" spans="1:6" s="149" customFormat="1">
      <c r="A1698" s="386"/>
      <c r="B1698" s="199" t="s">
        <v>577</v>
      </c>
      <c r="C1698" s="274"/>
      <c r="D1698" s="274"/>
      <c r="E1698" s="275"/>
      <c r="F1698" s="275"/>
    </row>
    <row r="1699" spans="1:6" s="276" customFormat="1">
      <c r="A1699" s="386"/>
      <c r="B1699" s="199" t="s">
        <v>578</v>
      </c>
      <c r="C1699" s="274"/>
      <c r="D1699" s="274"/>
      <c r="E1699" s="275"/>
      <c r="F1699" s="275"/>
    </row>
    <row r="1700" spans="1:6" s="276" customFormat="1">
      <c r="A1700" s="386"/>
      <c r="B1700" s="199" t="s">
        <v>520</v>
      </c>
      <c r="C1700" s="274"/>
      <c r="D1700" s="274"/>
      <c r="E1700" s="275"/>
      <c r="F1700" s="275"/>
    </row>
    <row r="1701" spans="1:6" s="276" customFormat="1">
      <c r="A1701" s="386"/>
      <c r="B1701" s="199" t="s">
        <v>579</v>
      </c>
      <c r="C1701" s="195" t="s">
        <v>2</v>
      </c>
      <c r="D1701" s="196">
        <v>2</v>
      </c>
      <c r="E1701" s="196"/>
      <c r="F1701" s="196">
        <f>+E1701*D1701</f>
        <v>0</v>
      </c>
    </row>
    <row r="1702" spans="1:6" s="276" customFormat="1">
      <c r="A1702" s="383"/>
      <c r="B1702" s="199" t="s">
        <v>580</v>
      </c>
      <c r="C1702" s="274"/>
      <c r="D1702" s="274"/>
      <c r="E1702" s="275"/>
      <c r="F1702" s="275"/>
    </row>
    <row r="1703" spans="1:6" s="276" customFormat="1">
      <c r="A1703" s="386"/>
      <c r="B1703" s="199" t="s">
        <v>5</v>
      </c>
      <c r="C1703" s="274"/>
      <c r="D1703" s="274"/>
      <c r="E1703" s="275"/>
      <c r="F1703" s="275"/>
    </row>
    <row r="1704" spans="1:6" s="276" customFormat="1">
      <c r="A1704" s="383"/>
      <c r="B1704" s="199"/>
      <c r="C1704" s="279"/>
      <c r="D1704" s="279"/>
      <c r="E1704" s="275"/>
      <c r="F1704" s="275"/>
    </row>
    <row r="1705" spans="1:6" s="122" customFormat="1" ht="165">
      <c r="A1705" s="382">
        <f>MAX($A$984:$A1703)+0.01</f>
        <v>3.2199999999999953</v>
      </c>
      <c r="B1705" s="199" t="s">
        <v>670</v>
      </c>
      <c r="C1705" s="280"/>
      <c r="D1705" s="280"/>
      <c r="E1705" s="281"/>
      <c r="F1705" s="282"/>
    </row>
    <row r="1706" spans="1:6" s="122" customFormat="1">
      <c r="A1706" s="387"/>
      <c r="B1706" s="199" t="s">
        <v>527</v>
      </c>
      <c r="C1706" s="195" t="s">
        <v>2</v>
      </c>
      <c r="D1706" s="196">
        <v>5</v>
      </c>
      <c r="E1706" s="196"/>
      <c r="F1706" s="196">
        <f>+E1706*D1706</f>
        <v>0</v>
      </c>
    </row>
    <row r="1707" spans="1:6" s="276" customFormat="1">
      <c r="A1707" s="383"/>
      <c r="B1707" s="199"/>
      <c r="C1707" s="279"/>
      <c r="D1707" s="279"/>
      <c r="E1707" s="275"/>
      <c r="F1707" s="275"/>
    </row>
    <row r="1708" spans="1:6" s="122" customFormat="1" ht="165">
      <c r="A1708" s="382">
        <f>MAX($A$984:$A1706)+0.01</f>
        <v>3.2299999999999951</v>
      </c>
      <c r="B1708" s="199" t="s">
        <v>677</v>
      </c>
      <c r="C1708" s="280"/>
      <c r="D1708" s="280"/>
      <c r="E1708" s="281"/>
      <c r="F1708" s="282"/>
    </row>
    <row r="1709" spans="1:6" s="122" customFormat="1">
      <c r="A1709" s="387"/>
      <c r="B1709" s="199" t="s">
        <v>527</v>
      </c>
      <c r="C1709" s="195" t="s">
        <v>2</v>
      </c>
      <c r="D1709" s="196">
        <v>1</v>
      </c>
      <c r="E1709" s="196"/>
      <c r="F1709" s="196">
        <f>+E1709*D1709</f>
        <v>0</v>
      </c>
    </row>
    <row r="1710" spans="1:6" s="276" customFormat="1">
      <c r="A1710" s="383"/>
      <c r="B1710" s="199"/>
      <c r="C1710" s="279"/>
      <c r="D1710" s="279"/>
      <c r="E1710" s="275"/>
      <c r="F1710" s="275"/>
    </row>
    <row r="1711" spans="1:6" s="122" customFormat="1" ht="120">
      <c r="A1711" s="382">
        <f>MAX($A$984:$A1705)+0.01</f>
        <v>3.2299999999999951</v>
      </c>
      <c r="B1711" s="199" t="s">
        <v>678</v>
      </c>
      <c r="C1711" s="280"/>
      <c r="D1711" s="280"/>
      <c r="E1711" s="281"/>
      <c r="F1711" s="282"/>
    </row>
    <row r="1712" spans="1:6" s="122" customFormat="1">
      <c r="A1712" s="387"/>
      <c r="B1712" s="199" t="s">
        <v>527</v>
      </c>
      <c r="C1712" s="195" t="s">
        <v>2</v>
      </c>
      <c r="D1712" s="196">
        <v>2</v>
      </c>
      <c r="E1712" s="196"/>
      <c r="F1712" s="196">
        <f>+E1712*D1712</f>
        <v>0</v>
      </c>
    </row>
    <row r="1713" spans="1:6" s="122" customFormat="1" ht="12.75">
      <c r="A1713" s="388"/>
      <c r="B1713" s="283"/>
      <c r="C1713" s="120"/>
      <c r="D1713" s="120"/>
      <c r="E1713" s="284"/>
      <c r="F1713" s="186"/>
    </row>
    <row r="1714" spans="1:6" s="276" customFormat="1" ht="105">
      <c r="A1714" s="382">
        <f>MAX($A$984:$A1711)+0.01</f>
        <v>3.2399999999999949</v>
      </c>
      <c r="B1714" s="199" t="s">
        <v>607</v>
      </c>
      <c r="C1714" s="279"/>
      <c r="D1714" s="279"/>
      <c r="E1714" s="275"/>
      <c r="F1714" s="289"/>
    </row>
    <row r="1715" spans="1:6" s="276" customFormat="1">
      <c r="A1715" s="389"/>
      <c r="B1715" s="199" t="s">
        <v>606</v>
      </c>
      <c r="C1715" s="195" t="s">
        <v>2</v>
      </c>
      <c r="D1715" s="196">
        <v>4</v>
      </c>
      <c r="E1715" s="196"/>
      <c r="F1715" s="196">
        <f>+E1715*D1715</f>
        <v>0</v>
      </c>
    </row>
    <row r="1716" spans="1:6" s="276" customFormat="1">
      <c r="A1716" s="389"/>
      <c r="B1716" s="199" t="s">
        <v>594</v>
      </c>
      <c r="C1716" s="279"/>
      <c r="D1716" s="279"/>
      <c r="E1716" s="275"/>
      <c r="F1716" s="289"/>
    </row>
    <row r="1717" spans="1:6" s="276" customFormat="1">
      <c r="A1717" s="389"/>
      <c r="B1717" s="199" t="s">
        <v>5</v>
      </c>
      <c r="C1717" s="279"/>
      <c r="D1717" s="279"/>
      <c r="E1717" s="275"/>
      <c r="F1717" s="289"/>
    </row>
    <row r="1718" spans="1:6" s="276" customFormat="1" ht="12.75">
      <c r="A1718" s="389"/>
      <c r="B1718" s="278"/>
      <c r="C1718" s="279"/>
      <c r="D1718" s="279"/>
      <c r="E1718" s="275"/>
      <c r="F1718" s="289"/>
    </row>
    <row r="1719" spans="1:6" s="276" customFormat="1" ht="105">
      <c r="A1719" s="382">
        <f>MAX($A$984:$A1716)+0.01</f>
        <v>3.2499999999999947</v>
      </c>
      <c r="B1719" s="199" t="s">
        <v>592</v>
      </c>
      <c r="C1719" s="279"/>
      <c r="D1719" s="279"/>
      <c r="E1719" s="275"/>
      <c r="F1719" s="289"/>
    </row>
    <row r="1720" spans="1:6" s="276" customFormat="1">
      <c r="A1720" s="389"/>
      <c r="B1720" s="199" t="s">
        <v>593</v>
      </c>
      <c r="C1720" s="195" t="s">
        <v>2</v>
      </c>
      <c r="D1720" s="196">
        <v>4</v>
      </c>
      <c r="E1720" s="196"/>
      <c r="F1720" s="196">
        <f>+E1720*D1720</f>
        <v>0</v>
      </c>
    </row>
    <row r="1721" spans="1:6" s="276" customFormat="1">
      <c r="A1721" s="389"/>
      <c r="B1721" s="199" t="s">
        <v>594</v>
      </c>
      <c r="C1721" s="279"/>
      <c r="D1721" s="279"/>
      <c r="E1721" s="275"/>
      <c r="F1721" s="289"/>
    </row>
    <row r="1722" spans="1:6" s="276" customFormat="1">
      <c r="A1722" s="389"/>
      <c r="B1722" s="199" t="s">
        <v>5</v>
      </c>
      <c r="C1722" s="279"/>
      <c r="D1722" s="279"/>
      <c r="E1722" s="275"/>
      <c r="F1722" s="289"/>
    </row>
    <row r="1723" spans="1:6" s="276" customFormat="1" ht="12.75">
      <c r="A1723" s="383"/>
    </row>
    <row r="1724" spans="1:6" s="276" customFormat="1" ht="105">
      <c r="A1724" s="382">
        <f>MAX($A$984:$A1721)+0.01</f>
        <v>3.2599999999999945</v>
      </c>
      <c r="B1724" s="199" t="s">
        <v>598</v>
      </c>
      <c r="C1724" s="279"/>
      <c r="D1724" s="279"/>
      <c r="E1724" s="275"/>
      <c r="F1724" s="289"/>
    </row>
    <row r="1725" spans="1:6" s="276" customFormat="1">
      <c r="A1725" s="389"/>
      <c r="B1725" s="199" t="s">
        <v>599</v>
      </c>
      <c r="C1725" s="195" t="s">
        <v>2</v>
      </c>
      <c r="D1725" s="196">
        <v>9</v>
      </c>
      <c r="E1725" s="196"/>
      <c r="F1725" s="196">
        <f>+E1725*D1725</f>
        <v>0</v>
      </c>
    </row>
    <row r="1726" spans="1:6" s="276" customFormat="1">
      <c r="A1726" s="389"/>
      <c r="B1726" s="199" t="s">
        <v>597</v>
      </c>
      <c r="C1726" s="279"/>
      <c r="D1726" s="279"/>
      <c r="E1726" s="275"/>
      <c r="F1726" s="289"/>
    </row>
    <row r="1727" spans="1:6" s="276" customFormat="1">
      <c r="A1727" s="389"/>
      <c r="B1727" s="199" t="s">
        <v>5</v>
      </c>
      <c r="C1727" s="279"/>
      <c r="D1727" s="279"/>
      <c r="E1727" s="275"/>
      <c r="F1727" s="289"/>
    </row>
    <row r="1728" spans="1:6" s="276" customFormat="1" ht="12.75">
      <c r="A1728" s="383"/>
    </row>
    <row r="1729" spans="1:6" s="276" customFormat="1" ht="105">
      <c r="A1729" s="382">
        <f>MAX($A$984:$A1728)+0.01</f>
        <v>3.2699999999999942</v>
      </c>
      <c r="B1729" s="199" t="s">
        <v>601</v>
      </c>
      <c r="C1729" s="279"/>
      <c r="D1729" s="279"/>
      <c r="E1729" s="275"/>
      <c r="F1729" s="289"/>
    </row>
    <row r="1730" spans="1:6" s="276" customFormat="1">
      <c r="A1730" s="389"/>
      <c r="B1730" s="199" t="s">
        <v>600</v>
      </c>
      <c r="C1730" s="195" t="s">
        <v>2</v>
      </c>
      <c r="D1730" s="196">
        <v>2</v>
      </c>
      <c r="E1730" s="196"/>
      <c r="F1730" s="196">
        <f>+E1730*D1730</f>
        <v>0</v>
      </c>
    </row>
    <row r="1731" spans="1:6" s="276" customFormat="1">
      <c r="A1731" s="389"/>
      <c r="B1731" s="199" t="s">
        <v>597</v>
      </c>
      <c r="C1731" s="279"/>
      <c r="D1731" s="279"/>
      <c r="E1731" s="275"/>
      <c r="F1731" s="289"/>
    </row>
    <row r="1732" spans="1:6" s="276" customFormat="1">
      <c r="A1732" s="389"/>
      <c r="B1732" s="199" t="s">
        <v>5</v>
      </c>
      <c r="C1732" s="279"/>
      <c r="D1732" s="279"/>
      <c r="E1732" s="275"/>
      <c r="F1732" s="289"/>
    </row>
    <row r="1733" spans="1:6" s="276" customFormat="1">
      <c r="A1733" s="389"/>
      <c r="B1733" s="199"/>
      <c r="C1733" s="279"/>
      <c r="D1733" s="279"/>
      <c r="E1733" s="275"/>
      <c r="F1733" s="289"/>
    </row>
    <row r="1734" spans="1:6" s="194" customFormat="1" ht="105">
      <c r="A1734" s="382">
        <f>MAX($A$984:$A1733)+0.01</f>
        <v>3.279999999999994</v>
      </c>
      <c r="B1734" s="199" t="s">
        <v>595</v>
      </c>
      <c r="C1734" s="279"/>
      <c r="D1734" s="279"/>
      <c r="E1734" s="275"/>
      <c r="F1734" s="289"/>
    </row>
    <row r="1735" spans="1:6" s="194" customFormat="1">
      <c r="A1735" s="389"/>
      <c r="B1735" s="199" t="s">
        <v>596</v>
      </c>
      <c r="C1735" s="195" t="s">
        <v>2</v>
      </c>
      <c r="D1735" s="196">
        <v>9</v>
      </c>
      <c r="E1735" s="196"/>
      <c r="F1735" s="196">
        <f>+E1735*D1735</f>
        <v>0</v>
      </c>
    </row>
    <row r="1736" spans="1:6" s="194" customFormat="1">
      <c r="A1736" s="389"/>
      <c r="B1736" s="199" t="s">
        <v>597</v>
      </c>
      <c r="C1736" s="279"/>
      <c r="D1736" s="279"/>
      <c r="E1736" s="275"/>
      <c r="F1736" s="289"/>
    </row>
    <row r="1737" spans="1:6" s="194" customFormat="1">
      <c r="A1737" s="389"/>
      <c r="B1737" s="199" t="s">
        <v>5</v>
      </c>
      <c r="C1737" s="279"/>
      <c r="D1737" s="279"/>
      <c r="E1737" s="275"/>
      <c r="F1737" s="289"/>
    </row>
    <row r="1738" spans="1:6" s="194" customFormat="1">
      <c r="A1738" s="384"/>
      <c r="B1738" s="199"/>
      <c r="C1738" s="204"/>
      <c r="D1738" s="206"/>
      <c r="E1738" s="204"/>
      <c r="F1738" s="204"/>
    </row>
    <row r="1739" spans="1:6" s="122" customFormat="1" ht="60">
      <c r="A1739" s="382">
        <f>MAX($A$984:$A1738)+0.01</f>
        <v>3.2899999999999938</v>
      </c>
      <c r="B1739" s="197" t="s">
        <v>581</v>
      </c>
      <c r="C1739" s="120"/>
      <c r="D1739" s="120"/>
      <c r="E1739" s="174"/>
      <c r="F1739" s="186"/>
    </row>
    <row r="1740" spans="1:6" s="122" customFormat="1">
      <c r="A1740" s="367"/>
      <c r="B1740" s="197" t="s">
        <v>329</v>
      </c>
      <c r="C1740" s="195" t="s">
        <v>2</v>
      </c>
      <c r="D1740" s="196">
        <v>61</v>
      </c>
      <c r="E1740" s="196"/>
      <c r="F1740" s="196">
        <f>+E1740*D1740</f>
        <v>0</v>
      </c>
    </row>
    <row r="1741" spans="1:6" s="276" customFormat="1">
      <c r="A1741" s="367"/>
      <c r="B1741" s="197" t="s">
        <v>330</v>
      </c>
      <c r="C1741" s="195" t="s">
        <v>2</v>
      </c>
      <c r="D1741" s="196">
        <v>4</v>
      </c>
      <c r="E1741" s="196"/>
      <c r="F1741" s="196">
        <f>+E1741*D1741</f>
        <v>0</v>
      </c>
    </row>
    <row r="1742" spans="1:6" s="276" customFormat="1">
      <c r="A1742" s="367"/>
      <c r="B1742" s="197" t="s">
        <v>582</v>
      </c>
      <c r="C1742" s="120"/>
      <c r="D1742" s="120"/>
      <c r="E1742" s="174"/>
      <c r="F1742" s="186"/>
    </row>
    <row r="1743" spans="1:6" s="276" customFormat="1">
      <c r="A1743" s="390"/>
      <c r="B1743" s="197" t="s">
        <v>331</v>
      </c>
      <c r="C1743" s="286"/>
      <c r="D1743" s="286"/>
      <c r="E1743" s="285"/>
      <c r="F1743" s="287"/>
    </row>
    <row r="1744" spans="1:6" s="276" customFormat="1">
      <c r="A1744" s="390"/>
      <c r="B1744" s="197"/>
      <c r="C1744" s="286"/>
      <c r="D1744" s="286"/>
      <c r="E1744" s="285"/>
      <c r="F1744" s="287"/>
    </row>
    <row r="1745" spans="1:17" s="122" customFormat="1" ht="60">
      <c r="A1745" s="382">
        <f>MAX($A$984:$A1744)+0.01</f>
        <v>3.2999999999999936</v>
      </c>
      <c r="B1745" s="197" t="s">
        <v>583</v>
      </c>
      <c r="C1745" s="137"/>
      <c r="D1745" s="137"/>
      <c r="E1745" s="186"/>
      <c r="F1745" s="186"/>
    </row>
    <row r="1746" spans="1:17" s="122" customFormat="1">
      <c r="A1746" s="367"/>
      <c r="B1746" s="197" t="s">
        <v>586</v>
      </c>
      <c r="C1746" s="195" t="s">
        <v>2</v>
      </c>
      <c r="D1746" s="196">
        <v>1</v>
      </c>
      <c r="E1746" s="196"/>
      <c r="F1746" s="196">
        <f>+E1746*D1746</f>
        <v>0</v>
      </c>
    </row>
    <row r="1747" spans="1:17" s="122" customFormat="1">
      <c r="A1747" s="367"/>
      <c r="B1747" s="197" t="s">
        <v>587</v>
      </c>
      <c r="C1747" s="195" t="s">
        <v>2</v>
      </c>
      <c r="D1747" s="196">
        <v>1</v>
      </c>
      <c r="E1747" s="196"/>
      <c r="F1747" s="196">
        <f>+E1747*D1747</f>
        <v>0</v>
      </c>
    </row>
    <row r="1748" spans="1:17" s="135" customFormat="1">
      <c r="A1748" s="346"/>
      <c r="B1748" s="197" t="s">
        <v>585</v>
      </c>
      <c r="C1748" s="195" t="s">
        <v>2</v>
      </c>
      <c r="D1748" s="196">
        <v>1</v>
      </c>
      <c r="E1748" s="196"/>
      <c r="F1748" s="196">
        <f>+E1748*D1748</f>
        <v>0</v>
      </c>
    </row>
    <row r="1749" spans="1:17" s="135" customFormat="1">
      <c r="A1749" s="367"/>
      <c r="B1749" s="197" t="s">
        <v>584</v>
      </c>
      <c r="C1749" s="137"/>
      <c r="D1749" s="137"/>
      <c r="E1749" s="186"/>
      <c r="F1749" s="186"/>
    </row>
    <row r="1750" spans="1:17" s="276" customFormat="1">
      <c r="A1750" s="367"/>
      <c r="B1750" s="197" t="s">
        <v>331</v>
      </c>
      <c r="C1750" s="137"/>
      <c r="D1750" s="137"/>
      <c r="E1750" s="186"/>
      <c r="F1750" s="186"/>
    </row>
    <row r="1751" spans="1:17" s="122" customFormat="1" ht="12.75">
      <c r="A1751" s="391"/>
      <c r="B1751" s="189"/>
      <c r="C1751" s="137"/>
      <c r="D1751" s="137"/>
      <c r="E1751" s="157"/>
      <c r="F1751" s="157"/>
    </row>
    <row r="1752" spans="1:17" s="194" customFormat="1" ht="90">
      <c r="A1752" s="382">
        <f>MAX($A$984:$A1751)+0.01</f>
        <v>3.3099999999999934</v>
      </c>
      <c r="B1752" s="197" t="s">
        <v>588</v>
      </c>
      <c r="C1752" s="288"/>
      <c r="D1752" s="288"/>
      <c r="E1752" s="135"/>
      <c r="F1752" s="135"/>
    </row>
    <row r="1753" spans="1:17" s="194" customFormat="1" ht="135">
      <c r="A1753" s="392"/>
      <c r="B1753" s="197" t="s">
        <v>589</v>
      </c>
      <c r="C1753" s="288"/>
      <c r="D1753" s="288"/>
      <c r="E1753" s="135"/>
      <c r="F1753" s="135"/>
    </row>
    <row r="1754" spans="1:17" s="194" customFormat="1">
      <c r="A1754" s="392"/>
      <c r="B1754" s="197" t="s">
        <v>679</v>
      </c>
      <c r="C1754" s="288"/>
      <c r="D1754" s="288"/>
      <c r="E1754" s="135"/>
      <c r="F1754" s="135"/>
    </row>
    <row r="1755" spans="1:17" s="194" customFormat="1">
      <c r="A1755" s="392"/>
      <c r="B1755" s="197" t="s">
        <v>680</v>
      </c>
      <c r="C1755" s="195" t="s">
        <v>2</v>
      </c>
      <c r="D1755" s="196">
        <v>60</v>
      </c>
      <c r="E1755" s="196"/>
      <c r="F1755" s="196">
        <f>+E1755*D1755</f>
        <v>0</v>
      </c>
    </row>
    <row r="1756" spans="1:17" s="292" customFormat="1">
      <c r="A1756" s="393"/>
      <c r="B1756" s="197" t="s">
        <v>527</v>
      </c>
      <c r="C1756" s="221"/>
      <c r="D1756" s="220"/>
      <c r="E1756" s="220"/>
      <c r="F1756" s="219"/>
    </row>
    <row r="1757" spans="1:17">
      <c r="A1757" s="394"/>
      <c r="B1757" s="213"/>
      <c r="C1757" s="195"/>
      <c r="D1757" s="214"/>
      <c r="E1757" s="196"/>
      <c r="F1757" s="215"/>
      <c r="G1757"/>
      <c r="H1757"/>
      <c r="I1757"/>
      <c r="J1757"/>
      <c r="K1757"/>
      <c r="L1757"/>
      <c r="M1757"/>
      <c r="N1757"/>
      <c r="O1757"/>
      <c r="P1757"/>
      <c r="Q1757"/>
    </row>
    <row r="1758" spans="1:17" s="4" customFormat="1">
      <c r="A1758" s="382">
        <f>MAX($A$984:$A1757)+0.01</f>
        <v>3.3199999999999932</v>
      </c>
      <c r="B1758" s="197" t="s">
        <v>523</v>
      </c>
      <c r="C1758" s="217"/>
      <c r="D1758" s="218"/>
      <c r="E1758" s="218"/>
      <c r="F1758" s="219"/>
    </row>
    <row r="1759" spans="1:17" s="4" customFormat="1" ht="45">
      <c r="A1759" s="395"/>
      <c r="B1759" s="197" t="s">
        <v>524</v>
      </c>
      <c r="C1759" s="217"/>
      <c r="D1759" s="218"/>
      <c r="E1759" s="218"/>
      <c r="F1759" s="219"/>
    </row>
    <row r="1760" spans="1:17" s="4" customFormat="1">
      <c r="A1760" s="395"/>
      <c r="B1760" s="197" t="s">
        <v>332</v>
      </c>
      <c r="C1760" s="217"/>
      <c r="D1760" s="218"/>
      <c r="E1760" s="218"/>
      <c r="F1760" s="219"/>
    </row>
    <row r="1761" spans="1:6" s="121" customFormat="1">
      <c r="A1761" s="395"/>
      <c r="B1761" s="197" t="s">
        <v>525</v>
      </c>
      <c r="C1761" s="217"/>
      <c r="D1761" s="218"/>
      <c r="E1761" s="218"/>
      <c r="F1761" s="219"/>
    </row>
    <row r="1762" spans="1:6" s="121" customFormat="1">
      <c r="A1762" s="396"/>
      <c r="B1762" s="197" t="s">
        <v>526</v>
      </c>
      <c r="C1762" s="195" t="s">
        <v>2</v>
      </c>
      <c r="D1762" s="196">
        <v>1</v>
      </c>
      <c r="E1762" s="196"/>
      <c r="F1762" s="196">
        <f>+E1762*D1762</f>
        <v>0</v>
      </c>
    </row>
    <row r="1763" spans="1:6" s="292" customFormat="1">
      <c r="A1763" s="393"/>
      <c r="B1763" s="197" t="s">
        <v>5</v>
      </c>
      <c r="C1763" s="221"/>
      <c r="D1763" s="220"/>
      <c r="E1763" s="220"/>
      <c r="F1763" s="219"/>
    </row>
    <row r="1764" spans="1:6" s="292" customFormat="1">
      <c r="A1764" s="393"/>
      <c r="B1764" s="197"/>
      <c r="C1764" s="221"/>
      <c r="D1764" s="220"/>
      <c r="E1764" s="220"/>
      <c r="F1764" s="219"/>
    </row>
    <row r="1765" spans="1:6" s="292" customFormat="1" ht="60">
      <c r="A1765" s="382">
        <f>MAX($A$984:$A1764)+0.01</f>
        <v>3.329999999999993</v>
      </c>
      <c r="B1765" s="197" t="s">
        <v>604</v>
      </c>
      <c r="C1765" s="120"/>
      <c r="D1765" s="120"/>
      <c r="E1765" s="290"/>
      <c r="F1765" s="291"/>
    </row>
    <row r="1766" spans="1:6" s="4" customFormat="1">
      <c r="A1766" s="397"/>
      <c r="B1766" s="197" t="s">
        <v>333</v>
      </c>
      <c r="C1766" s="195" t="s">
        <v>2</v>
      </c>
      <c r="D1766" s="196">
        <v>2</v>
      </c>
      <c r="E1766" s="196"/>
      <c r="F1766" s="196">
        <f>+E1766*D1766</f>
        <v>0</v>
      </c>
    </row>
    <row r="1767" spans="1:6" s="4" customFormat="1">
      <c r="A1767" s="383"/>
      <c r="B1767" s="197" t="s">
        <v>681</v>
      </c>
      <c r="C1767" s="279"/>
      <c r="D1767" s="279"/>
      <c r="E1767" s="279"/>
      <c r="F1767" s="277"/>
    </row>
    <row r="1768" spans="1:6" s="19" customFormat="1">
      <c r="A1768" s="367"/>
      <c r="B1768" s="197" t="s">
        <v>605</v>
      </c>
      <c r="C1768" s="137"/>
      <c r="D1768" s="137"/>
      <c r="E1768" s="186"/>
      <c r="F1768" s="186"/>
    </row>
    <row r="1769" spans="1:6" s="19" customFormat="1">
      <c r="A1769" s="345"/>
      <c r="B1769" s="197" t="s">
        <v>331</v>
      </c>
      <c r="C1769" s="293"/>
      <c r="D1769" s="294"/>
      <c r="E1769" s="295"/>
      <c r="F1769" s="296"/>
    </row>
    <row r="1770" spans="1:6" s="194" customFormat="1">
      <c r="A1770" s="398"/>
      <c r="B1770" s="197"/>
      <c r="C1770" s="195"/>
      <c r="D1770" s="195"/>
      <c r="E1770" s="210"/>
      <c r="F1770" s="201"/>
    </row>
    <row r="1771" spans="1:6" s="194" customFormat="1" ht="45">
      <c r="A1771" s="382">
        <f>MAX($A$984:$A1770)+0.01</f>
        <v>3.3399999999999928</v>
      </c>
      <c r="B1771" s="197" t="s">
        <v>334</v>
      </c>
      <c r="C1771" s="207"/>
      <c r="D1771" s="207"/>
      <c r="E1771" s="208"/>
      <c r="F1771" s="209"/>
    </row>
    <row r="1772" spans="1:6" s="194" customFormat="1">
      <c r="A1772" s="399"/>
      <c r="B1772" s="197" t="s">
        <v>335</v>
      </c>
      <c r="C1772" s="207"/>
      <c r="D1772" s="207"/>
      <c r="E1772" s="208"/>
      <c r="F1772" s="209"/>
    </row>
    <row r="1773" spans="1:6" s="194" customFormat="1" ht="30">
      <c r="A1773" s="399"/>
      <c r="B1773" s="197" t="s">
        <v>336</v>
      </c>
      <c r="C1773" s="207"/>
      <c r="D1773" s="207"/>
      <c r="E1773" s="208"/>
      <c r="F1773" s="209"/>
    </row>
    <row r="1774" spans="1:6" s="194" customFormat="1" ht="30">
      <c r="A1774" s="399"/>
      <c r="B1774" s="197" t="s">
        <v>337</v>
      </c>
      <c r="C1774" s="207"/>
      <c r="D1774" s="207"/>
      <c r="E1774" s="208"/>
      <c r="F1774" s="209"/>
    </row>
    <row r="1775" spans="1:6" s="194" customFormat="1" ht="30">
      <c r="A1775" s="399"/>
      <c r="B1775" s="197" t="s">
        <v>338</v>
      </c>
      <c r="C1775" s="207"/>
      <c r="D1775" s="207"/>
      <c r="E1775" s="208"/>
      <c r="F1775" s="209"/>
    </row>
    <row r="1776" spans="1:6" s="194" customFormat="1" ht="30">
      <c r="A1776" s="399"/>
      <c r="B1776" s="197" t="s">
        <v>339</v>
      </c>
      <c r="C1776" s="207"/>
      <c r="D1776" s="207"/>
      <c r="E1776" s="208"/>
      <c r="F1776" s="209"/>
    </row>
    <row r="1777" spans="1:6" s="194" customFormat="1" ht="30">
      <c r="A1777" s="399"/>
      <c r="B1777" s="197" t="s">
        <v>340</v>
      </c>
      <c r="C1777" s="207"/>
      <c r="D1777" s="207"/>
      <c r="E1777" s="208"/>
      <c r="F1777" s="209"/>
    </row>
    <row r="1778" spans="1:6" s="194" customFormat="1" ht="45">
      <c r="A1778" s="399"/>
      <c r="B1778" s="197" t="s">
        <v>341</v>
      </c>
      <c r="C1778" s="207"/>
      <c r="D1778" s="207"/>
      <c r="E1778" s="208"/>
      <c r="F1778" s="209"/>
    </row>
    <row r="1779" spans="1:6" s="194" customFormat="1">
      <c r="A1779" s="399"/>
      <c r="B1779" s="197" t="s">
        <v>602</v>
      </c>
      <c r="C1779" s="195" t="s">
        <v>2</v>
      </c>
      <c r="D1779" s="196">
        <v>9</v>
      </c>
      <c r="E1779" s="196"/>
      <c r="F1779" s="196">
        <f>+E1779*D1779</f>
        <v>0</v>
      </c>
    </row>
    <row r="1780" spans="1:6" s="194" customFormat="1">
      <c r="A1780" s="399"/>
      <c r="B1780" s="197" t="s">
        <v>342</v>
      </c>
      <c r="C1780" s="195" t="s">
        <v>2</v>
      </c>
      <c r="D1780" s="196">
        <v>6</v>
      </c>
      <c r="E1780" s="196"/>
      <c r="F1780" s="196">
        <f>+E1780*D1780</f>
        <v>0</v>
      </c>
    </row>
    <row r="1781" spans="1:6" s="194" customFormat="1">
      <c r="A1781" s="399"/>
      <c r="B1781" s="197" t="s">
        <v>333</v>
      </c>
      <c r="C1781" s="195" t="s">
        <v>2</v>
      </c>
      <c r="D1781" s="196">
        <v>13</v>
      </c>
      <c r="E1781" s="196"/>
      <c r="F1781" s="196">
        <f>+E1781*D1781</f>
        <v>0</v>
      </c>
    </row>
    <row r="1782" spans="1:6" s="194" customFormat="1">
      <c r="A1782" s="399"/>
      <c r="B1782" s="197" t="s">
        <v>603</v>
      </c>
      <c r="C1782" s="195" t="s">
        <v>2</v>
      </c>
      <c r="D1782" s="196">
        <v>1</v>
      </c>
      <c r="E1782" s="196"/>
      <c r="F1782" s="196">
        <f>+E1782*D1782</f>
        <v>0</v>
      </c>
    </row>
    <row r="1783" spans="1:6" s="194" customFormat="1">
      <c r="A1783" s="385"/>
      <c r="B1783" s="197" t="s">
        <v>380</v>
      </c>
      <c r="C1783" s="207"/>
      <c r="D1783" s="207"/>
      <c r="E1783" s="208"/>
      <c r="F1783" s="209"/>
    </row>
    <row r="1784" spans="1:6" s="194" customFormat="1">
      <c r="A1784" s="399"/>
      <c r="B1784" s="197" t="s">
        <v>5</v>
      </c>
      <c r="C1784" s="207"/>
      <c r="D1784" s="207"/>
      <c r="E1784" s="208"/>
      <c r="F1784" s="209"/>
    </row>
    <row r="1785" spans="1:6" s="300" customFormat="1">
      <c r="A1785" s="400"/>
      <c r="B1785" s="132"/>
      <c r="C1785" s="297"/>
      <c r="D1785" s="297"/>
      <c r="E1785" s="298"/>
      <c r="F1785" s="299"/>
    </row>
    <row r="1786" spans="1:6" s="303" customFormat="1" ht="195">
      <c r="A1786" s="382">
        <f>MAX($A$984:$A1785)+0.01</f>
        <v>3.3499999999999925</v>
      </c>
      <c r="B1786" s="132" t="s">
        <v>682</v>
      </c>
      <c r="C1786" s="301"/>
      <c r="D1786" s="301"/>
      <c r="E1786" s="302"/>
      <c r="F1786" s="302"/>
    </row>
    <row r="1787" spans="1:6" s="303" customFormat="1" ht="60">
      <c r="A1787" s="400"/>
      <c r="B1787" s="132" t="s">
        <v>608</v>
      </c>
      <c r="C1787" s="301"/>
      <c r="D1787" s="301"/>
      <c r="E1787" s="302"/>
      <c r="F1787" s="302"/>
    </row>
    <row r="1788" spans="1:6" s="303" customFormat="1">
      <c r="A1788" s="400"/>
      <c r="B1788" s="132" t="s">
        <v>684</v>
      </c>
      <c r="C1788" s="301"/>
      <c r="D1788" s="301"/>
      <c r="E1788" s="302"/>
      <c r="F1788" s="302"/>
    </row>
    <row r="1789" spans="1:6" s="300" customFormat="1" ht="30">
      <c r="A1789" s="400"/>
      <c r="B1789" s="304" t="s">
        <v>609</v>
      </c>
      <c r="C1789" s="298"/>
      <c r="D1789" s="298"/>
      <c r="E1789" s="303"/>
      <c r="F1789" s="305"/>
    </row>
    <row r="1790" spans="1:6" s="300" customFormat="1">
      <c r="A1790" s="400"/>
      <c r="B1790" s="132" t="s">
        <v>610</v>
      </c>
      <c r="C1790" s="298"/>
      <c r="D1790" s="298"/>
      <c r="E1790" s="303"/>
      <c r="F1790" s="305"/>
    </row>
    <row r="1791" spans="1:6" s="300" customFormat="1">
      <c r="A1791" s="401"/>
      <c r="B1791" s="306" t="s">
        <v>683</v>
      </c>
      <c r="C1791" s="297" t="s">
        <v>2</v>
      </c>
      <c r="D1791" s="133">
        <v>1</v>
      </c>
      <c r="E1791" s="133"/>
      <c r="F1791" s="133">
        <f>+E1791*D1791</f>
        <v>0</v>
      </c>
    </row>
    <row r="1792" spans="1:6" s="300" customFormat="1">
      <c r="A1792" s="400"/>
      <c r="B1792" s="132" t="s">
        <v>611</v>
      </c>
      <c r="C1792" s="297"/>
      <c r="D1792" s="133"/>
      <c r="E1792" s="133"/>
      <c r="F1792" s="133"/>
    </row>
    <row r="1793" spans="1:6" s="300" customFormat="1">
      <c r="A1793" s="401"/>
      <c r="B1793" s="306" t="s">
        <v>683</v>
      </c>
      <c r="C1793" s="297" t="s">
        <v>2</v>
      </c>
      <c r="D1793" s="133">
        <v>1</v>
      </c>
      <c r="E1793" s="133"/>
      <c r="F1793" s="133">
        <f>+E1793*D1793</f>
        <v>0</v>
      </c>
    </row>
    <row r="1794" spans="1:6" s="300" customFormat="1">
      <c r="A1794" s="401"/>
      <c r="B1794" s="308" t="s">
        <v>614</v>
      </c>
      <c r="C1794" s="297"/>
      <c r="D1794" s="133"/>
      <c r="E1794" s="133"/>
      <c r="F1794" s="133"/>
    </row>
    <row r="1795" spans="1:6" s="300" customFormat="1" ht="30">
      <c r="A1795" s="401"/>
      <c r="B1795" s="132" t="s">
        <v>612</v>
      </c>
      <c r="C1795" s="297" t="s">
        <v>2</v>
      </c>
      <c r="D1795" s="133">
        <v>1</v>
      </c>
      <c r="E1795" s="133"/>
      <c r="F1795" s="133">
        <f>+E1795*D1795</f>
        <v>0</v>
      </c>
    </row>
    <row r="1796" spans="1:6" s="303" customFormat="1" ht="30">
      <c r="A1796" s="401"/>
      <c r="B1796" s="304" t="s">
        <v>613</v>
      </c>
      <c r="C1796" s="297"/>
      <c r="D1796" s="301"/>
      <c r="E1796" s="301"/>
      <c r="F1796" s="305"/>
    </row>
    <row r="1797" spans="1:6" s="303" customFormat="1">
      <c r="A1797" s="402"/>
      <c r="B1797" s="132" t="s">
        <v>5</v>
      </c>
      <c r="C1797" s="297"/>
      <c r="D1797" s="307"/>
      <c r="E1797" s="302"/>
      <c r="F1797" s="302"/>
    </row>
    <row r="1798" spans="1:6" s="300" customFormat="1">
      <c r="A1798" s="400"/>
      <c r="B1798" s="132"/>
      <c r="C1798" s="297"/>
      <c r="D1798" s="297"/>
      <c r="E1798" s="298"/>
      <c r="F1798" s="299"/>
    </row>
    <row r="1799" spans="1:6" s="303" customFormat="1" ht="195">
      <c r="A1799" s="382">
        <f>MAX($A$984:$A1798)+0.01</f>
        <v>3.3599999999999923</v>
      </c>
      <c r="B1799" s="132" t="s">
        <v>685</v>
      </c>
      <c r="C1799" s="301"/>
      <c r="D1799" s="301"/>
      <c r="E1799" s="302"/>
      <c r="F1799" s="302"/>
    </row>
    <row r="1800" spans="1:6" s="303" customFormat="1" ht="60">
      <c r="A1800" s="400"/>
      <c r="B1800" s="132" t="s">
        <v>608</v>
      </c>
      <c r="C1800" s="301"/>
      <c r="D1800" s="301"/>
      <c r="E1800" s="302"/>
      <c r="F1800" s="302"/>
    </row>
    <row r="1801" spans="1:6" s="303" customFormat="1">
      <c r="A1801" s="400"/>
      <c r="B1801" s="132" t="s">
        <v>684</v>
      </c>
      <c r="C1801" s="301"/>
      <c r="D1801" s="301"/>
      <c r="E1801" s="302"/>
      <c r="F1801" s="302"/>
    </row>
    <row r="1802" spans="1:6" s="300" customFormat="1" ht="30">
      <c r="A1802" s="400"/>
      <c r="B1802" s="304" t="s">
        <v>609</v>
      </c>
      <c r="C1802" s="298"/>
      <c r="D1802" s="298"/>
      <c r="E1802" s="303"/>
      <c r="F1802" s="305"/>
    </row>
    <row r="1803" spans="1:6" s="300" customFormat="1">
      <c r="A1803" s="400"/>
      <c r="B1803" s="132" t="s">
        <v>610</v>
      </c>
      <c r="C1803" s="298"/>
      <c r="D1803" s="298"/>
      <c r="E1803" s="303"/>
      <c r="F1803" s="305"/>
    </row>
    <row r="1804" spans="1:6" s="300" customFormat="1">
      <c r="A1804" s="401"/>
      <c r="B1804" s="306" t="s">
        <v>687</v>
      </c>
      <c r="C1804" s="297" t="s">
        <v>2</v>
      </c>
      <c r="D1804" s="133">
        <v>1</v>
      </c>
      <c r="E1804" s="133"/>
      <c r="F1804" s="133">
        <f>+E1804*D1804</f>
        <v>0</v>
      </c>
    </row>
    <row r="1805" spans="1:6" s="300" customFormat="1">
      <c r="A1805" s="400"/>
      <c r="B1805" s="132" t="s">
        <v>611</v>
      </c>
      <c r="C1805" s="297"/>
      <c r="D1805" s="133"/>
      <c r="E1805" s="133"/>
      <c r="F1805" s="133"/>
    </row>
    <row r="1806" spans="1:6" s="300" customFormat="1">
      <c r="A1806" s="401"/>
      <c r="B1806" s="306" t="s">
        <v>687</v>
      </c>
      <c r="C1806" s="297" t="s">
        <v>2</v>
      </c>
      <c r="D1806" s="133">
        <v>1</v>
      </c>
      <c r="E1806" s="133"/>
      <c r="F1806" s="133">
        <f>+E1806*D1806</f>
        <v>0</v>
      </c>
    </row>
    <row r="1807" spans="1:6" s="300" customFormat="1">
      <c r="A1807" s="401"/>
      <c r="B1807" s="308" t="s">
        <v>686</v>
      </c>
      <c r="C1807" s="297"/>
      <c r="D1807" s="133"/>
      <c r="E1807" s="133"/>
      <c r="F1807" s="133"/>
    </row>
    <row r="1808" spans="1:6" s="300" customFormat="1" ht="30">
      <c r="A1808" s="401"/>
      <c r="B1808" s="132" t="s">
        <v>612</v>
      </c>
      <c r="C1808" s="297" t="s">
        <v>2</v>
      </c>
      <c r="D1808" s="133">
        <v>1</v>
      </c>
      <c r="E1808" s="133"/>
      <c r="F1808" s="133">
        <f>+E1808*D1808</f>
        <v>0</v>
      </c>
    </row>
    <row r="1809" spans="1:6" s="303" customFormat="1" ht="30">
      <c r="A1809" s="401"/>
      <c r="B1809" s="304" t="s">
        <v>613</v>
      </c>
      <c r="C1809" s="297"/>
      <c r="D1809" s="301"/>
      <c r="E1809" s="301"/>
      <c r="F1809" s="305"/>
    </row>
    <row r="1810" spans="1:6" s="303" customFormat="1">
      <c r="A1810" s="402"/>
      <c r="B1810" s="132" t="s">
        <v>5</v>
      </c>
      <c r="C1810" s="297"/>
      <c r="D1810" s="307"/>
      <c r="E1810" s="302"/>
      <c r="F1810" s="302"/>
    </row>
    <row r="1811" spans="1:6" s="194" customFormat="1">
      <c r="A1811" s="399"/>
      <c r="B1811" s="197"/>
      <c r="C1811" s="207"/>
      <c r="D1811" s="207"/>
      <c r="E1811" s="208"/>
      <c r="F1811" s="209"/>
    </row>
    <row r="1812" spans="1:6" s="194" customFormat="1" ht="60">
      <c r="A1812" s="382">
        <f>MAX($A$984:$A1811)+0.01</f>
        <v>3.3699999999999921</v>
      </c>
      <c r="B1812" s="197" t="s">
        <v>528</v>
      </c>
      <c r="C1812" s="197"/>
      <c r="D1812" s="196"/>
      <c r="F1812" s="196"/>
    </row>
    <row r="1813" spans="1:6" s="194" customFormat="1">
      <c r="A1813" s="382"/>
      <c r="B1813" s="197" t="s">
        <v>590</v>
      </c>
      <c r="C1813" s="197" t="s">
        <v>2</v>
      </c>
      <c r="D1813" s="196">
        <v>1</v>
      </c>
      <c r="E1813" s="196"/>
      <c r="F1813" s="196">
        <f>+E1813*D1813</f>
        <v>0</v>
      </c>
    </row>
    <row r="1814" spans="1:6" s="194" customFormat="1">
      <c r="A1814" s="382"/>
      <c r="B1814" s="197" t="s">
        <v>591</v>
      </c>
      <c r="C1814" s="197" t="s">
        <v>2</v>
      </c>
      <c r="D1814" s="196">
        <v>9</v>
      </c>
      <c r="E1814" s="196"/>
      <c r="F1814" s="196">
        <f>+E1814*D1814</f>
        <v>0</v>
      </c>
    </row>
    <row r="1815" spans="1:6" s="194" customFormat="1">
      <c r="A1815" s="382"/>
      <c r="B1815" s="197" t="s">
        <v>343</v>
      </c>
      <c r="C1815" s="197" t="s">
        <v>2</v>
      </c>
      <c r="D1815" s="196">
        <v>6</v>
      </c>
      <c r="E1815" s="196"/>
      <c r="F1815" s="196">
        <f>+E1815*D1815</f>
        <v>0</v>
      </c>
    </row>
    <row r="1816" spans="1:6" s="194" customFormat="1">
      <c r="A1816" s="403"/>
      <c r="B1816" s="197" t="s">
        <v>344</v>
      </c>
      <c r="C1816" s="197" t="s">
        <v>2</v>
      </c>
      <c r="D1816" s="196">
        <v>13</v>
      </c>
      <c r="E1816" s="196"/>
      <c r="F1816" s="196">
        <f>+E1816*D1816</f>
        <v>0</v>
      </c>
    </row>
    <row r="1817" spans="1:6" s="194" customFormat="1">
      <c r="A1817" s="403"/>
      <c r="B1817" s="197" t="s">
        <v>345</v>
      </c>
      <c r="C1817" s="195"/>
      <c r="D1817" s="195"/>
      <c r="F1817" s="212"/>
    </row>
    <row r="1818" spans="1:6" s="194" customFormat="1">
      <c r="A1818" s="399"/>
      <c r="B1818" s="197" t="s">
        <v>5</v>
      </c>
      <c r="C1818" s="197"/>
      <c r="D1818" s="196"/>
      <c r="E1818" s="208"/>
      <c r="F1818" s="196"/>
    </row>
    <row r="1819" spans="1:6" s="194" customFormat="1">
      <c r="A1819" s="403"/>
      <c r="B1819" s="197"/>
      <c r="C1819" s="195"/>
      <c r="D1819" s="195"/>
      <c r="F1819" s="212"/>
    </row>
    <row r="1820" spans="1:6" s="194" customFormat="1" ht="120">
      <c r="A1820" s="382">
        <f>MAX($A$984:$A1819)+0.01</f>
        <v>3.3799999999999919</v>
      </c>
      <c r="B1820" s="197" t="s">
        <v>346</v>
      </c>
      <c r="C1820" s="204"/>
      <c r="D1820" s="204"/>
      <c r="E1820" s="207"/>
      <c r="F1820" s="208"/>
    </row>
    <row r="1821" spans="1:6" s="194" customFormat="1" ht="195">
      <c r="A1821" s="385"/>
      <c r="B1821" s="197" t="s">
        <v>347</v>
      </c>
      <c r="C1821" s="204"/>
      <c r="D1821" s="204"/>
      <c r="E1821" s="207"/>
      <c r="F1821" s="208"/>
    </row>
    <row r="1822" spans="1:6" s="205" customFormat="1" ht="195">
      <c r="A1822" s="385"/>
      <c r="B1822" s="197" t="s">
        <v>348</v>
      </c>
      <c r="C1822" s="204"/>
      <c r="D1822" s="204"/>
      <c r="E1822" s="207"/>
      <c r="F1822" s="208"/>
    </row>
    <row r="1823" spans="1:6" s="205" customFormat="1" ht="120">
      <c r="A1823" s="385"/>
      <c r="B1823" s="197" t="s">
        <v>529</v>
      </c>
      <c r="C1823" s="204"/>
      <c r="D1823" s="204"/>
      <c r="E1823" s="207"/>
      <c r="F1823" s="208"/>
    </row>
    <row r="1824" spans="1:6" s="205" customFormat="1">
      <c r="A1824" s="385"/>
      <c r="B1824" s="197" t="s">
        <v>731</v>
      </c>
      <c r="C1824" s="195" t="s">
        <v>2</v>
      </c>
      <c r="D1824" s="196">
        <v>5</v>
      </c>
      <c r="E1824" s="196"/>
      <c r="F1824" s="196">
        <f>D1824*E1824</f>
        <v>0</v>
      </c>
    </row>
    <row r="1825" spans="1:6" s="205" customFormat="1">
      <c r="A1825" s="385"/>
      <c r="B1825" s="197" t="s">
        <v>732</v>
      </c>
      <c r="C1825" s="195" t="s">
        <v>2</v>
      </c>
      <c r="D1825" s="196">
        <v>1</v>
      </c>
      <c r="E1825" s="196"/>
      <c r="F1825" s="196">
        <f>D1825*E1825</f>
        <v>0</v>
      </c>
    </row>
    <row r="1826" spans="1:6" s="205" customFormat="1">
      <c r="A1826" s="385"/>
      <c r="B1826" s="197" t="s">
        <v>730</v>
      </c>
      <c r="C1826" s="195" t="s">
        <v>2</v>
      </c>
      <c r="D1826" s="196">
        <v>2</v>
      </c>
      <c r="E1826" s="196"/>
      <c r="F1826" s="196">
        <f>D1826*E1826</f>
        <v>0</v>
      </c>
    </row>
    <row r="1827" spans="1:6" s="205" customFormat="1">
      <c r="A1827" s="403"/>
      <c r="B1827" s="197" t="s">
        <v>349</v>
      </c>
      <c r="C1827" s="204"/>
      <c r="D1827" s="204"/>
      <c r="E1827" s="204"/>
      <c r="F1827" s="208"/>
    </row>
    <row r="1828" spans="1:6" s="202" customFormat="1">
      <c r="A1828" s="398"/>
      <c r="B1828" s="197" t="s">
        <v>5</v>
      </c>
      <c r="C1828" s="204"/>
      <c r="D1828" s="204"/>
      <c r="E1828" s="204"/>
      <c r="F1828" s="208"/>
    </row>
    <row r="1829" spans="1:6" s="194" customFormat="1">
      <c r="A1829" s="403"/>
      <c r="B1829" s="197"/>
      <c r="C1829" s="195"/>
      <c r="D1829" s="195"/>
      <c r="F1829" s="212"/>
    </row>
    <row r="1830" spans="1:6" s="194" customFormat="1" ht="120">
      <c r="A1830" s="382">
        <f>MAX($A$984:$A1829)+0.01</f>
        <v>3.3899999999999917</v>
      </c>
      <c r="B1830" s="197" t="s">
        <v>688</v>
      </c>
      <c r="C1830" s="204"/>
      <c r="D1830" s="204"/>
      <c r="E1830" s="207"/>
      <c r="F1830" s="208"/>
    </row>
    <row r="1831" spans="1:6" s="194" customFormat="1" ht="195">
      <c r="A1831" s="385"/>
      <c r="B1831" s="197" t="s">
        <v>347</v>
      </c>
      <c r="C1831" s="204"/>
      <c r="D1831" s="204"/>
      <c r="E1831" s="207"/>
      <c r="F1831" s="208"/>
    </row>
    <row r="1832" spans="1:6" s="205" customFormat="1" ht="195">
      <c r="A1832" s="385"/>
      <c r="B1832" s="197" t="s">
        <v>348</v>
      </c>
      <c r="C1832" s="204"/>
      <c r="D1832" s="204"/>
      <c r="E1832" s="207"/>
      <c r="F1832" s="208"/>
    </row>
    <row r="1833" spans="1:6" s="205" customFormat="1" ht="120">
      <c r="A1833" s="385"/>
      <c r="B1833" s="197" t="s">
        <v>529</v>
      </c>
      <c r="C1833" s="204"/>
      <c r="D1833" s="204"/>
      <c r="E1833" s="207"/>
      <c r="F1833" s="208"/>
    </row>
    <row r="1834" spans="1:6" s="205" customFormat="1">
      <c r="A1834" s="385"/>
      <c r="B1834" s="197" t="s">
        <v>733</v>
      </c>
      <c r="C1834" s="195" t="s">
        <v>2</v>
      </c>
      <c r="D1834" s="196">
        <v>3</v>
      </c>
      <c r="E1834" s="196"/>
      <c r="F1834" s="196">
        <f>D1834*E1834</f>
        <v>0</v>
      </c>
    </row>
    <row r="1835" spans="1:6" s="205" customFormat="1">
      <c r="A1835" s="385"/>
      <c r="B1835" s="197" t="s">
        <v>734</v>
      </c>
      <c r="C1835" s="195" t="s">
        <v>2</v>
      </c>
      <c r="D1835" s="196">
        <v>1</v>
      </c>
      <c r="E1835" s="196"/>
      <c r="F1835" s="196">
        <f>D1835*E1835</f>
        <v>0</v>
      </c>
    </row>
    <row r="1836" spans="1:6" s="205" customFormat="1">
      <c r="A1836" s="385"/>
      <c r="B1836" s="197" t="s">
        <v>735</v>
      </c>
      <c r="C1836" s="195" t="s">
        <v>2</v>
      </c>
      <c r="D1836" s="196">
        <v>2</v>
      </c>
      <c r="E1836" s="196"/>
      <c r="F1836" s="196">
        <f>D1836*E1836</f>
        <v>0</v>
      </c>
    </row>
    <row r="1837" spans="1:6" s="205" customFormat="1">
      <c r="A1837" s="403"/>
      <c r="B1837" s="197" t="s">
        <v>689</v>
      </c>
      <c r="C1837" s="204"/>
      <c r="D1837" s="204"/>
      <c r="E1837" s="204"/>
      <c r="F1837" s="208"/>
    </row>
    <row r="1838" spans="1:6" s="202" customFormat="1">
      <c r="A1838" s="398"/>
      <c r="B1838" s="197" t="s">
        <v>5</v>
      </c>
      <c r="C1838" s="204"/>
      <c r="D1838" s="204"/>
      <c r="E1838" s="204"/>
      <c r="F1838" s="208"/>
    </row>
    <row r="1839" spans="1:6" s="202" customFormat="1">
      <c r="A1839" s="398"/>
      <c r="B1839" s="197"/>
      <c r="C1839" s="200"/>
      <c r="D1839" s="200"/>
      <c r="E1839" s="201"/>
      <c r="F1839" s="201"/>
    </row>
    <row r="1840" spans="1:6" s="202" customFormat="1" ht="75">
      <c r="A1840" s="382">
        <f>MAX($A$984:$A1839)+0.01</f>
        <v>3.3999999999999915</v>
      </c>
      <c r="B1840" s="197" t="s">
        <v>350</v>
      </c>
      <c r="C1840" s="195"/>
      <c r="D1840" s="195"/>
      <c r="E1840" s="201"/>
      <c r="F1840" s="201"/>
    </row>
    <row r="1841" spans="1:6" s="202" customFormat="1">
      <c r="A1841" s="382"/>
      <c r="B1841" s="197" t="s">
        <v>724</v>
      </c>
      <c r="C1841" s="195" t="s">
        <v>2</v>
      </c>
      <c r="D1841" s="196">
        <v>2</v>
      </c>
      <c r="E1841" s="196"/>
      <c r="F1841" s="196">
        <f t="shared" ref="F1841:F1846" si="24">D1841*E1841</f>
        <v>0</v>
      </c>
    </row>
    <row r="1842" spans="1:6" s="202" customFormat="1">
      <c r="A1842" s="382"/>
      <c r="B1842" s="197" t="s">
        <v>725</v>
      </c>
      <c r="C1842" s="195" t="s">
        <v>2</v>
      </c>
      <c r="D1842" s="196">
        <v>2</v>
      </c>
      <c r="E1842" s="196"/>
      <c r="F1842" s="196">
        <f t="shared" si="24"/>
        <v>0</v>
      </c>
    </row>
    <row r="1843" spans="1:6" s="202" customFormat="1">
      <c r="A1843" s="382"/>
      <c r="B1843" s="197" t="s">
        <v>726</v>
      </c>
      <c r="C1843" s="195" t="s">
        <v>2</v>
      </c>
      <c r="D1843" s="196">
        <v>2</v>
      </c>
      <c r="E1843" s="196"/>
      <c r="F1843" s="196">
        <f t="shared" si="24"/>
        <v>0</v>
      </c>
    </row>
    <row r="1844" spans="1:6" s="202" customFormat="1">
      <c r="A1844" s="382"/>
      <c r="B1844" s="197" t="s">
        <v>727</v>
      </c>
      <c r="C1844" s="195" t="s">
        <v>2</v>
      </c>
      <c r="D1844" s="196">
        <v>1</v>
      </c>
      <c r="E1844" s="196"/>
      <c r="F1844" s="196">
        <f t="shared" si="24"/>
        <v>0</v>
      </c>
    </row>
    <row r="1845" spans="1:6" s="202" customFormat="1">
      <c r="A1845" s="382"/>
      <c r="B1845" s="197" t="s">
        <v>728</v>
      </c>
      <c r="C1845" s="195" t="s">
        <v>2</v>
      </c>
      <c r="D1845" s="196">
        <v>3</v>
      </c>
      <c r="E1845" s="196"/>
      <c r="F1845" s="196">
        <f t="shared" si="24"/>
        <v>0</v>
      </c>
    </row>
    <row r="1846" spans="1:6" s="202" customFormat="1">
      <c r="A1846" s="403"/>
      <c r="B1846" s="197" t="s">
        <v>729</v>
      </c>
      <c r="C1846" s="195" t="s">
        <v>2</v>
      </c>
      <c r="D1846" s="196">
        <v>2</v>
      </c>
      <c r="E1846" s="196"/>
      <c r="F1846" s="196">
        <f t="shared" si="24"/>
        <v>0</v>
      </c>
    </row>
    <row r="1847" spans="1:6" s="202" customFormat="1">
      <c r="A1847" s="403"/>
      <c r="B1847" s="197"/>
      <c r="C1847" s="195"/>
      <c r="D1847" s="196"/>
      <c r="E1847" s="196"/>
      <c r="F1847" s="196"/>
    </row>
    <row r="1848" spans="1:6" s="202" customFormat="1" ht="225">
      <c r="A1848" s="382">
        <f>MAX($A$984:$A1847)+0.01</f>
        <v>3.4099999999999913</v>
      </c>
      <c r="B1848" s="197" t="s">
        <v>530</v>
      </c>
      <c r="C1848" s="207"/>
      <c r="D1848" s="207"/>
      <c r="E1848" s="222"/>
      <c r="F1848" s="209"/>
    </row>
    <row r="1849" spans="1:6" s="202" customFormat="1" ht="90">
      <c r="A1849" s="404"/>
      <c r="B1849" s="197" t="s">
        <v>485</v>
      </c>
      <c r="C1849" s="195" t="s">
        <v>17</v>
      </c>
      <c r="D1849" s="196">
        <v>55</v>
      </c>
      <c r="E1849" s="196"/>
      <c r="F1849" s="196">
        <f>D1849*E1849</f>
        <v>0</v>
      </c>
    </row>
    <row r="1850" spans="1:6" s="194" customFormat="1">
      <c r="A1850" s="384"/>
      <c r="B1850" s="197"/>
      <c r="C1850" s="207"/>
      <c r="D1850" s="223"/>
      <c r="E1850" s="198"/>
      <c r="F1850" s="209"/>
    </row>
    <row r="1851" spans="1:6" s="194" customFormat="1" ht="75">
      <c r="A1851" s="382">
        <f>MAX($A$984:$A1850)+0.01</f>
        <v>3.419999999999991</v>
      </c>
      <c r="B1851" s="224" t="s">
        <v>531</v>
      </c>
      <c r="C1851" s="207"/>
      <c r="D1851" s="207"/>
      <c r="E1851" s="222"/>
      <c r="F1851" s="209"/>
    </row>
    <row r="1852" spans="1:6" s="194" customFormat="1">
      <c r="A1852" s="384"/>
      <c r="B1852" s="225" t="s">
        <v>532</v>
      </c>
      <c r="C1852" s="195" t="s">
        <v>17</v>
      </c>
      <c r="D1852" s="196">
        <v>67</v>
      </c>
      <c r="E1852" s="196"/>
      <c r="F1852" s="196">
        <f>D1852*E1852</f>
        <v>0</v>
      </c>
    </row>
    <row r="1853" spans="1:6" s="194" customFormat="1">
      <c r="A1853" s="384"/>
      <c r="B1853" s="226" t="s">
        <v>533</v>
      </c>
      <c r="C1853" s="207"/>
      <c r="D1853" s="207"/>
      <c r="E1853" s="222"/>
      <c r="F1853" s="209"/>
    </row>
    <row r="1854" spans="1:6" s="194" customFormat="1">
      <c r="A1854" s="384"/>
      <c r="B1854" s="226" t="s">
        <v>5</v>
      </c>
      <c r="C1854" s="207"/>
      <c r="D1854" s="207"/>
      <c r="E1854" s="222"/>
      <c r="F1854" s="209"/>
    </row>
    <row r="1855" spans="1:6" s="194" customFormat="1">
      <c r="A1855" s="405"/>
      <c r="B1855" s="203"/>
      <c r="C1855" s="204"/>
      <c r="D1855" s="204"/>
      <c r="E1855" s="210"/>
      <c r="F1855" s="208"/>
    </row>
    <row r="1856" spans="1:6" s="194" customFormat="1" ht="240">
      <c r="A1856" s="382">
        <f>MAX($A$984:$A1855)+0.01</f>
        <v>3.4299999999999908</v>
      </c>
      <c r="B1856" s="198" t="s">
        <v>534</v>
      </c>
      <c r="C1856" s="207"/>
      <c r="D1856" s="207"/>
      <c r="E1856" s="222"/>
      <c r="F1856" s="209"/>
    </row>
    <row r="1857" spans="1:6" s="194" customFormat="1">
      <c r="A1857" s="406"/>
      <c r="B1857" s="198" t="s">
        <v>535</v>
      </c>
      <c r="C1857" s="207" t="s">
        <v>70</v>
      </c>
      <c r="D1857" s="223">
        <v>8158</v>
      </c>
      <c r="E1857" s="196"/>
      <c r="F1857" s="227">
        <f>D1857*E1857</f>
        <v>0</v>
      </c>
    </row>
    <row r="1858" spans="1:6" s="194" customFormat="1">
      <c r="A1858" s="405"/>
      <c r="B1858" s="203"/>
      <c r="C1858" s="204"/>
      <c r="D1858" s="204"/>
      <c r="E1858" s="196"/>
      <c r="F1858" s="208"/>
    </row>
    <row r="1859" spans="1:6" s="194" customFormat="1" ht="165">
      <c r="A1859" s="382">
        <f>MAX($A$984:$A1858)+0.01</f>
        <v>3.4399999999999906</v>
      </c>
      <c r="B1859" s="198" t="s">
        <v>351</v>
      </c>
      <c r="C1859" s="207" t="s">
        <v>70</v>
      </c>
      <c r="D1859" s="223">
        <v>1223</v>
      </c>
      <c r="E1859" s="196"/>
      <c r="F1859" s="227">
        <f>D1859*E1859</f>
        <v>0</v>
      </c>
    </row>
    <row r="1860" spans="1:6" s="194" customFormat="1">
      <c r="A1860" s="405"/>
      <c r="B1860" s="202"/>
      <c r="C1860" s="228"/>
      <c r="D1860" s="202"/>
      <c r="E1860" s="196"/>
      <c r="F1860" s="202"/>
    </row>
    <row r="1861" spans="1:6" s="194" customFormat="1" ht="45">
      <c r="A1861" s="382">
        <f>MAX($A$984:$A1860)+0.01</f>
        <v>3.4499999999999904</v>
      </c>
      <c r="B1861" s="198" t="s">
        <v>536</v>
      </c>
      <c r="C1861" s="216" t="s">
        <v>2</v>
      </c>
      <c r="D1861" s="216">
        <v>19</v>
      </c>
      <c r="E1861" s="196"/>
      <c r="F1861" s="209">
        <f>D1861*E1861</f>
        <v>0</v>
      </c>
    </row>
    <row r="1862" spans="1:6" s="194" customFormat="1">
      <c r="A1862" s="384"/>
      <c r="B1862" s="197"/>
      <c r="C1862" s="207"/>
      <c r="D1862" s="223"/>
      <c r="E1862" s="198"/>
      <c r="F1862" s="209"/>
    </row>
    <row r="1863" spans="1:6" s="194" customFormat="1" ht="210">
      <c r="A1863" s="382">
        <f>MAX($A$984:$A1862)+0.01</f>
        <v>3.4599999999999902</v>
      </c>
      <c r="B1863" s="197" t="s">
        <v>352</v>
      </c>
      <c r="C1863" s="207"/>
      <c r="D1863" s="223"/>
      <c r="E1863" s="198"/>
      <c r="F1863" s="209"/>
    </row>
    <row r="1864" spans="1:6" s="194" customFormat="1">
      <c r="A1864" s="384"/>
      <c r="B1864" s="197" t="s">
        <v>353</v>
      </c>
      <c r="C1864" s="195" t="s">
        <v>537</v>
      </c>
      <c r="D1864" s="196">
        <v>568</v>
      </c>
      <c r="E1864" s="196"/>
      <c r="F1864" s="196">
        <f>D1864*E1864</f>
        <v>0</v>
      </c>
    </row>
    <row r="1865" spans="1:6" s="194" customFormat="1">
      <c r="A1865" s="403"/>
      <c r="B1865" s="197" t="s">
        <v>354</v>
      </c>
      <c r="C1865" s="207"/>
      <c r="D1865" s="223"/>
      <c r="E1865" s="198"/>
      <c r="F1865" s="209"/>
    </row>
    <row r="1866" spans="1:6" s="194" customFormat="1">
      <c r="A1866" s="384"/>
      <c r="B1866" s="197" t="s">
        <v>5</v>
      </c>
      <c r="C1866" s="207"/>
      <c r="D1866" s="223"/>
      <c r="E1866" s="198"/>
      <c r="F1866" s="209"/>
    </row>
    <row r="1867" spans="1:6" s="194" customFormat="1">
      <c r="A1867" s="384"/>
      <c r="B1867" s="197"/>
      <c r="C1867" s="207"/>
      <c r="D1867" s="223"/>
      <c r="E1867" s="198"/>
      <c r="F1867" s="209"/>
    </row>
    <row r="1868" spans="1:6" s="194" customFormat="1" ht="210">
      <c r="A1868" s="382">
        <f>MAX($A$984:$A1867)+0.01</f>
        <v>3.46999999999999</v>
      </c>
      <c r="B1868" s="197" t="s">
        <v>690</v>
      </c>
      <c r="C1868" s="207"/>
      <c r="D1868" s="223"/>
      <c r="E1868" s="198"/>
      <c r="F1868" s="209"/>
    </row>
    <row r="1869" spans="1:6" s="194" customFormat="1">
      <c r="A1869" s="384"/>
      <c r="B1869" s="197" t="s">
        <v>691</v>
      </c>
      <c r="C1869" s="195" t="s">
        <v>537</v>
      </c>
      <c r="D1869" s="196">
        <v>191</v>
      </c>
      <c r="E1869" s="196"/>
      <c r="F1869" s="196">
        <f>D1869*E1869</f>
        <v>0</v>
      </c>
    </row>
    <row r="1870" spans="1:6" s="194" customFormat="1">
      <c r="A1870" s="403"/>
      <c r="B1870" s="197" t="s">
        <v>354</v>
      </c>
      <c r="C1870" s="207"/>
      <c r="D1870" s="223"/>
      <c r="E1870" s="198"/>
      <c r="F1870" s="209"/>
    </row>
    <row r="1871" spans="1:6" s="194" customFormat="1">
      <c r="A1871" s="384"/>
      <c r="B1871" s="197" t="s">
        <v>5</v>
      </c>
      <c r="C1871" s="207"/>
      <c r="D1871" s="223"/>
      <c r="E1871" s="198"/>
      <c r="F1871" s="209"/>
    </row>
    <row r="1872" spans="1:6" s="194" customFormat="1">
      <c r="A1872" s="384"/>
      <c r="B1872" s="197"/>
      <c r="C1872" s="207"/>
      <c r="D1872" s="223"/>
      <c r="E1872" s="198"/>
      <c r="F1872" s="209"/>
    </row>
    <row r="1873" spans="1:6" s="233" customFormat="1" ht="210">
      <c r="A1873" s="382">
        <f>MAX($A$984:$A1872)+0.01</f>
        <v>3.4799999999999898</v>
      </c>
      <c r="B1873" s="197" t="s">
        <v>355</v>
      </c>
      <c r="C1873" s="207"/>
      <c r="D1873" s="223"/>
      <c r="E1873" s="198"/>
      <c r="F1873" s="209"/>
    </row>
    <row r="1874" spans="1:6" s="233" customFormat="1">
      <c r="A1874" s="384"/>
      <c r="B1874" s="197" t="s">
        <v>356</v>
      </c>
      <c r="C1874" s="195" t="s">
        <v>537</v>
      </c>
      <c r="D1874" s="196">
        <v>49</v>
      </c>
      <c r="E1874" s="196"/>
      <c r="F1874" s="196">
        <f>D1874*E1874</f>
        <v>0</v>
      </c>
    </row>
    <row r="1875" spans="1:6" s="211" customFormat="1">
      <c r="A1875" s="384"/>
      <c r="B1875" s="197" t="s">
        <v>354</v>
      </c>
      <c r="C1875" s="207"/>
      <c r="D1875" s="223"/>
      <c r="E1875" s="198"/>
      <c r="F1875" s="209"/>
    </row>
    <row r="1876" spans="1:6" s="211" customFormat="1">
      <c r="A1876" s="384"/>
      <c r="B1876" s="197" t="s">
        <v>5</v>
      </c>
      <c r="C1876" s="207"/>
      <c r="D1876" s="223"/>
      <c r="E1876" s="198"/>
      <c r="F1876" s="209"/>
    </row>
    <row r="1877" spans="1:6" s="194" customFormat="1">
      <c r="A1877" s="398"/>
      <c r="B1877" s="197"/>
      <c r="C1877" s="195"/>
      <c r="D1877" s="196"/>
      <c r="E1877" s="196"/>
      <c r="F1877" s="196"/>
    </row>
    <row r="1878" spans="1:6" s="194" customFormat="1" ht="60">
      <c r="A1878" s="382">
        <f>MAX($A$984:$A1877)+0.01</f>
        <v>3.4899999999999896</v>
      </c>
      <c r="B1878" s="197" t="s">
        <v>692</v>
      </c>
      <c r="C1878" s="195" t="s">
        <v>0</v>
      </c>
      <c r="D1878" s="196">
        <v>4</v>
      </c>
      <c r="E1878" s="196"/>
      <c r="F1878" s="196">
        <f>D1878*E1878</f>
        <v>0</v>
      </c>
    </row>
    <row r="1879" spans="1:6" s="194" customFormat="1">
      <c r="A1879" s="384"/>
      <c r="B1879" s="197"/>
      <c r="C1879" s="197"/>
      <c r="D1879" s="197"/>
      <c r="E1879" s="197"/>
      <c r="F1879" s="197"/>
    </row>
    <row r="1880" spans="1:6" s="194" customFormat="1" ht="105">
      <c r="A1880" s="382">
        <f>MAX($A$984:$A1879)+0.01</f>
        <v>3.4999999999999893</v>
      </c>
      <c r="B1880" s="197" t="s">
        <v>357</v>
      </c>
      <c r="C1880" s="195" t="s">
        <v>0</v>
      </c>
      <c r="D1880" s="196">
        <v>1</v>
      </c>
      <c r="E1880" s="196"/>
      <c r="F1880" s="196">
        <f>D1880*E1880</f>
        <v>0</v>
      </c>
    </row>
    <row r="1881" spans="1:6">
      <c r="A1881" s="384"/>
      <c r="B1881" s="197"/>
      <c r="C1881" s="207"/>
      <c r="D1881" s="223"/>
      <c r="E1881" s="198"/>
      <c r="F1881" s="209"/>
    </row>
    <row r="1882" spans="1:6" ht="60">
      <c r="A1882" s="382">
        <f>MAX($A$984:$A1881)+0.01</f>
        <v>3.5099999999999891</v>
      </c>
      <c r="B1882" s="197" t="s">
        <v>358</v>
      </c>
      <c r="C1882" s="195" t="s">
        <v>0</v>
      </c>
      <c r="D1882" s="196">
        <v>1</v>
      </c>
      <c r="E1882" s="196"/>
      <c r="F1882" s="196">
        <f>D1882*E1882</f>
        <v>0</v>
      </c>
    </row>
    <row r="1883" spans="1:6">
      <c r="A1883" s="407"/>
      <c r="B1883" s="229"/>
      <c r="C1883" s="230"/>
      <c r="D1883" s="230"/>
      <c r="E1883" s="231"/>
      <c r="F1883" s="232"/>
    </row>
    <row r="1884" spans="1:6" s="4" customFormat="1" ht="120">
      <c r="A1884" s="382">
        <f>MAX($A$984:$A1883)+0.01</f>
        <v>3.5199999999999889</v>
      </c>
      <c r="B1884" s="197" t="s">
        <v>381</v>
      </c>
      <c r="C1884" s="195" t="s">
        <v>0</v>
      </c>
      <c r="D1884" s="196">
        <v>1</v>
      </c>
      <c r="E1884" s="196"/>
      <c r="F1884" s="196">
        <f>D1884*E1884</f>
        <v>0</v>
      </c>
    </row>
    <row r="1885" spans="1:6" s="4" customFormat="1">
      <c r="A1885" s="408"/>
      <c r="B1885" s="234"/>
      <c r="C1885" s="235"/>
      <c r="D1885" s="235"/>
      <c r="E1885" s="211"/>
      <c r="F1885" s="211"/>
    </row>
    <row r="1886" spans="1:6" s="4" customFormat="1" ht="45">
      <c r="A1886" s="382">
        <f>MAX($A$984:$A1885)+0.01</f>
        <v>3.5299999999999887</v>
      </c>
      <c r="B1886" s="197" t="s">
        <v>382</v>
      </c>
      <c r="C1886" s="195" t="s">
        <v>3</v>
      </c>
      <c r="D1886" s="196">
        <v>66</v>
      </c>
      <c r="E1886" s="196"/>
      <c r="F1886" s="196">
        <f>D1886*E1886</f>
        <v>0</v>
      </c>
    </row>
    <row r="1887" spans="1:6" s="4" customFormat="1">
      <c r="A1887" s="407"/>
      <c r="B1887" s="236"/>
      <c r="C1887" s="237"/>
      <c r="D1887" s="238"/>
      <c r="E1887" s="231"/>
      <c r="F1887" s="232"/>
    </row>
    <row r="1888" spans="1:6" s="4" customFormat="1" ht="30">
      <c r="A1888" s="382">
        <f>MAX($A$984:$A1887)+0.01</f>
        <v>3.5399999999999885</v>
      </c>
      <c r="B1888" s="197" t="s">
        <v>383</v>
      </c>
      <c r="C1888" s="195" t="s">
        <v>0</v>
      </c>
      <c r="D1888" s="196">
        <v>0.05</v>
      </c>
      <c r="E1888" s="196"/>
      <c r="F1888" s="196">
        <f>SUM(F1634:F1886)*D1888</f>
        <v>0</v>
      </c>
    </row>
    <row r="1889" spans="1:6" s="4" customFormat="1">
      <c r="A1889" s="409"/>
      <c r="B1889" s="191"/>
      <c r="C1889" s="192"/>
      <c r="D1889" s="193"/>
      <c r="E1889" s="193"/>
      <c r="F1889" s="193"/>
    </row>
    <row r="1890" spans="1:6" s="4" customFormat="1" ht="15.75" thickBot="1">
      <c r="A1890" s="239"/>
      <c r="B1890" s="240" t="s">
        <v>359</v>
      </c>
      <c r="C1890" s="241"/>
      <c r="D1890" s="242"/>
      <c r="E1890" s="242"/>
      <c r="F1890" s="242">
        <f>SUM(F1458:F1889)</f>
        <v>0</v>
      </c>
    </row>
    <row r="1891" spans="1:6" s="4" customFormat="1" ht="15.75" thickTop="1">
      <c r="A1891" s="410"/>
      <c r="B1891" s="243"/>
      <c r="C1891" s="244"/>
      <c r="D1891" s="245"/>
      <c r="E1891" s="245"/>
      <c r="F1891" s="245"/>
    </row>
    <row r="1892" spans="1:6" s="4" customFormat="1">
      <c r="A1892" s="410"/>
      <c r="B1892" s="243"/>
      <c r="C1892" s="244"/>
      <c r="D1892" s="245"/>
      <c r="E1892" s="245"/>
      <c r="F1892" s="245"/>
    </row>
    <row r="1893" spans="1:6" s="4" customFormat="1">
      <c r="A1893" s="424" t="s">
        <v>62</v>
      </c>
      <c r="B1893" s="425" t="s">
        <v>63</v>
      </c>
      <c r="C1893" s="428" t="s">
        <v>12</v>
      </c>
      <c r="D1893" s="429" t="s">
        <v>13</v>
      </c>
      <c r="E1893" s="429" t="s">
        <v>14</v>
      </c>
      <c r="F1893" s="429" t="s">
        <v>15</v>
      </c>
    </row>
    <row r="1894" spans="1:6" s="4" customFormat="1">
      <c r="A1894" s="358"/>
      <c r="B1894" s="21"/>
      <c r="D1894" s="5"/>
    </row>
    <row r="1895" spans="1:6" s="4" customFormat="1">
      <c r="A1895" s="363"/>
      <c r="B1895" s="6" t="s">
        <v>422</v>
      </c>
      <c r="C1895" s="8"/>
      <c r="D1895" s="5"/>
      <c r="E1895" s="5"/>
      <c r="F1895" s="5"/>
    </row>
    <row r="1896" spans="1:6" s="4" customFormat="1">
      <c r="A1896" s="363"/>
      <c r="B1896" s="177"/>
      <c r="C1896" s="178"/>
      <c r="D1896" s="5"/>
      <c r="E1896" s="5"/>
    </row>
    <row r="1897" spans="1:6" s="4" customFormat="1" ht="75">
      <c r="A1897" s="344">
        <v>4.01</v>
      </c>
      <c r="B1897" s="7" t="s">
        <v>423</v>
      </c>
      <c r="C1897" s="8" t="s">
        <v>1</v>
      </c>
      <c r="D1897" s="5">
        <v>14</v>
      </c>
      <c r="E1897" s="5"/>
      <c r="F1897" s="5">
        <f>+E1897*D1897</f>
        <v>0</v>
      </c>
    </row>
    <row r="1898" spans="1:6" s="4" customFormat="1">
      <c r="A1898" s="363"/>
      <c r="B1898" s="179"/>
      <c r="C1898" s="8"/>
      <c r="D1898" s="5"/>
      <c r="E1898" s="5"/>
      <c r="F1898" s="5"/>
    </row>
    <row r="1899" spans="1:6" s="4" customFormat="1" ht="45">
      <c r="A1899" s="344">
        <f>MAX($A$984:A1898)+0.01</f>
        <v>4.0199999999999996</v>
      </c>
      <c r="B1899" s="7" t="s">
        <v>424</v>
      </c>
      <c r="C1899" s="8" t="s">
        <v>1</v>
      </c>
      <c r="D1899" s="5">
        <v>14</v>
      </c>
      <c r="E1899" s="5"/>
      <c r="F1899" s="5">
        <f>+E1899*D1899</f>
        <v>0</v>
      </c>
    </row>
    <row r="1900" spans="1:6" s="4" customFormat="1">
      <c r="A1900" s="363"/>
      <c r="B1900" s="7"/>
      <c r="C1900" s="8"/>
      <c r="D1900" s="5"/>
      <c r="E1900" s="5"/>
      <c r="F1900" s="5"/>
    </row>
    <row r="1901" spans="1:6" s="4" customFormat="1" ht="75">
      <c r="A1901" s="344">
        <f>MAX($A$984:A1900)+0.01</f>
        <v>4.0299999999999994</v>
      </c>
      <c r="B1901" s="7" t="s">
        <v>425</v>
      </c>
      <c r="C1901" s="8" t="s">
        <v>0</v>
      </c>
      <c r="D1901" s="5">
        <v>1</v>
      </c>
      <c r="E1901" s="5"/>
      <c r="F1901" s="5">
        <f>+E1901*D1901</f>
        <v>0</v>
      </c>
    </row>
    <row r="1902" spans="1:6" s="4" customFormat="1">
      <c r="A1902" s="363"/>
      <c r="B1902" s="7"/>
      <c r="C1902" s="8"/>
      <c r="D1902" s="5"/>
      <c r="E1902" s="5"/>
      <c r="F1902" s="5"/>
    </row>
    <row r="1903" spans="1:6" s="4" customFormat="1" ht="90">
      <c r="A1903" s="344">
        <f>MAX($A$984:A1902)+0.01</f>
        <v>4.0399999999999991</v>
      </c>
      <c r="B1903" s="7" t="s">
        <v>426</v>
      </c>
      <c r="C1903" s="8" t="s">
        <v>0</v>
      </c>
      <c r="D1903" s="5">
        <v>1</v>
      </c>
      <c r="E1903" s="5"/>
      <c r="F1903" s="5">
        <f>+E1903*D1903</f>
        <v>0</v>
      </c>
    </row>
    <row r="1904" spans="1:6" s="4" customFormat="1">
      <c r="A1904" s="363"/>
      <c r="B1904" s="7"/>
      <c r="C1904" s="8"/>
      <c r="D1904" s="5"/>
      <c r="E1904" s="5"/>
      <c r="F1904" s="5"/>
    </row>
    <row r="1905" spans="1:6" s="4" customFormat="1" ht="120">
      <c r="A1905" s="344">
        <f>MAX($A$984:A1904)+0.01</f>
        <v>4.0499999999999989</v>
      </c>
      <c r="B1905" s="7" t="s">
        <v>427</v>
      </c>
      <c r="C1905" s="8" t="s">
        <v>0</v>
      </c>
      <c r="D1905" s="5">
        <v>1</v>
      </c>
      <c r="E1905" s="5"/>
      <c r="F1905" s="5">
        <f>+E1905*D1905</f>
        <v>0</v>
      </c>
    </row>
    <row r="1906" spans="1:6" s="4" customFormat="1">
      <c r="A1906" s="363"/>
      <c r="B1906" s="7"/>
      <c r="C1906" s="8"/>
      <c r="D1906" s="5"/>
      <c r="E1906" s="5"/>
      <c r="F1906" s="5"/>
    </row>
    <row r="1907" spans="1:6" s="4" customFormat="1" ht="150">
      <c r="A1907" s="344">
        <f>MAX($A$984:A1906)+0.01</f>
        <v>4.0599999999999987</v>
      </c>
      <c r="B1907" s="7" t="s">
        <v>98</v>
      </c>
      <c r="C1907" s="8" t="s">
        <v>3</v>
      </c>
      <c r="D1907" s="5">
        <v>2</v>
      </c>
      <c r="E1907" s="5"/>
      <c r="F1907" s="5">
        <f>+E1907*D1907</f>
        <v>0</v>
      </c>
    </row>
    <row r="1908" spans="1:6" s="4" customFormat="1">
      <c r="A1908" s="363"/>
      <c r="B1908" s="7"/>
      <c r="C1908" s="8"/>
      <c r="D1908" s="5"/>
      <c r="E1908" s="5"/>
      <c r="F1908" s="5"/>
    </row>
    <row r="1909" spans="1:6" s="4" customFormat="1" ht="165">
      <c r="A1909" s="344">
        <f>MAX($A$984:A1908)+0.01</f>
        <v>4.0699999999999985</v>
      </c>
      <c r="B1909" s="7" t="s">
        <v>428</v>
      </c>
      <c r="C1909" s="8" t="s">
        <v>429</v>
      </c>
      <c r="D1909" s="5">
        <v>20</v>
      </c>
      <c r="E1909" s="5"/>
      <c r="F1909" s="5">
        <f>D1909*E1909</f>
        <v>0</v>
      </c>
    </row>
    <row r="1910" spans="1:6" s="4" customFormat="1">
      <c r="A1910" s="363"/>
      <c r="B1910" s="7"/>
      <c r="C1910" s="8"/>
      <c r="D1910" s="5"/>
      <c r="E1910" s="5"/>
      <c r="F1910" s="5"/>
    </row>
    <row r="1911" spans="1:6" s="4" customFormat="1" ht="135">
      <c r="A1911" s="344">
        <f>MAX($A$984:A1910)+0.01</f>
        <v>4.0799999999999983</v>
      </c>
      <c r="B1911" s="7" t="s">
        <v>430</v>
      </c>
      <c r="C1911" s="8" t="s">
        <v>429</v>
      </c>
      <c r="D1911" s="5">
        <v>4</v>
      </c>
      <c r="E1911" s="5"/>
      <c r="F1911" s="5">
        <f>D1911*E1911</f>
        <v>0</v>
      </c>
    </row>
    <row r="1912" spans="1:6" s="4" customFormat="1">
      <c r="A1912" s="363"/>
      <c r="B1912" s="7"/>
      <c r="C1912" s="8"/>
      <c r="D1912" s="5"/>
      <c r="E1912" s="5"/>
      <c r="F1912" s="5"/>
    </row>
    <row r="1913" spans="1:6" s="4" customFormat="1" ht="45">
      <c r="A1913" s="344">
        <f>MAX($A$984:A1912)+0.01</f>
        <v>4.0899999999999981</v>
      </c>
      <c r="B1913" s="7" t="s">
        <v>104</v>
      </c>
      <c r="C1913" s="8" t="s">
        <v>431</v>
      </c>
      <c r="D1913" s="5">
        <v>8</v>
      </c>
      <c r="E1913" s="5"/>
      <c r="F1913" s="5">
        <f>D1913*E1913</f>
        <v>0</v>
      </c>
    </row>
    <row r="1914" spans="1:6" s="4" customFormat="1">
      <c r="A1914" s="363"/>
      <c r="B1914" s="7"/>
      <c r="C1914" s="8"/>
      <c r="D1914" s="5"/>
      <c r="E1914" s="5"/>
      <c r="F1914" s="5"/>
    </row>
    <row r="1915" spans="1:6" s="4" customFormat="1" ht="30">
      <c r="A1915" s="344">
        <f>MAX($A$984:A1914)+0.01</f>
        <v>4.0999999999999979</v>
      </c>
      <c r="B1915" s="7" t="s">
        <v>105</v>
      </c>
      <c r="C1915" s="8" t="s">
        <v>429</v>
      </c>
      <c r="D1915" s="5">
        <v>19</v>
      </c>
      <c r="E1915" s="5"/>
      <c r="F1915" s="5">
        <f>D1915*E1915</f>
        <v>0</v>
      </c>
    </row>
    <row r="1916" spans="1:6" s="4" customFormat="1">
      <c r="A1916" s="363"/>
      <c r="B1916" s="7"/>
      <c r="C1916" s="8"/>
      <c r="D1916" s="5"/>
      <c r="E1916" s="5"/>
      <c r="F1916" s="5"/>
    </row>
    <row r="1917" spans="1:6" s="4" customFormat="1" ht="225">
      <c r="A1917" s="344">
        <f>MAX($A$984:A1916)+0.01</f>
        <v>4.1099999999999977</v>
      </c>
      <c r="B1917" s="7" t="s">
        <v>432</v>
      </c>
      <c r="C1917" s="8" t="s">
        <v>429</v>
      </c>
      <c r="D1917" s="5">
        <v>14</v>
      </c>
      <c r="E1917" s="5"/>
      <c r="F1917" s="5">
        <f>D1917*E1917</f>
        <v>0</v>
      </c>
    </row>
    <row r="1918" spans="1:6" s="4" customFormat="1">
      <c r="A1918" s="363"/>
      <c r="B1918" s="7"/>
      <c r="C1918" s="8"/>
      <c r="D1918" s="5"/>
      <c r="E1918" s="5"/>
      <c r="F1918" s="5"/>
    </row>
    <row r="1919" spans="1:6" s="4" customFormat="1" ht="60">
      <c r="A1919" s="344">
        <f>MAX($A$984:A1918)+0.01</f>
        <v>4.1199999999999974</v>
      </c>
      <c r="B1919" s="7" t="s">
        <v>109</v>
      </c>
      <c r="C1919" s="8" t="s">
        <v>429</v>
      </c>
      <c r="D1919" s="5">
        <v>10</v>
      </c>
      <c r="E1919" s="5"/>
      <c r="F1919" s="5">
        <f>D1919*E1919</f>
        <v>0</v>
      </c>
    </row>
    <row r="1920" spans="1:6" s="4" customFormat="1">
      <c r="A1920" s="363"/>
      <c r="B1920" s="7"/>
      <c r="C1920" s="8"/>
      <c r="D1920" s="5"/>
      <c r="E1920" s="5"/>
      <c r="F1920" s="5"/>
    </row>
    <row r="1921" spans="1:6" s="4" customFormat="1" ht="30">
      <c r="A1921" s="344">
        <f>MAX($A$984:A1920)+0.01</f>
        <v>4.1299999999999972</v>
      </c>
      <c r="B1921" s="7" t="s">
        <v>433</v>
      </c>
      <c r="C1921" s="8" t="s">
        <v>431</v>
      </c>
      <c r="D1921" s="5">
        <v>35</v>
      </c>
      <c r="E1921" s="5"/>
      <c r="F1921" s="5">
        <f>D1921*E1921</f>
        <v>0</v>
      </c>
    </row>
    <row r="1922" spans="1:6" s="4" customFormat="1">
      <c r="A1922" s="363"/>
      <c r="B1922" s="7"/>
      <c r="C1922" s="8"/>
      <c r="D1922" s="5"/>
      <c r="E1922" s="5"/>
      <c r="F1922" s="5"/>
    </row>
    <row r="1923" spans="1:6" s="4" customFormat="1">
      <c r="A1923" s="363"/>
      <c r="B1923" s="6" t="s">
        <v>434</v>
      </c>
      <c r="C1923" s="8"/>
      <c r="D1923" s="5"/>
      <c r="E1923" s="5"/>
      <c r="F1923" s="5"/>
    </row>
    <row r="1924" spans="1:6" s="4" customFormat="1">
      <c r="A1924" s="363"/>
      <c r="B1924" s="7"/>
      <c r="C1924" s="8"/>
      <c r="D1924" s="5"/>
      <c r="E1924" s="5"/>
      <c r="F1924" s="5"/>
    </row>
    <row r="1925" spans="1:6" s="4" customFormat="1">
      <c r="A1925" s="344">
        <f>MAX($A$984:A1924)+0.01</f>
        <v>4.139999999999997</v>
      </c>
      <c r="B1925" s="7" t="s">
        <v>435</v>
      </c>
      <c r="C1925" s="8"/>
      <c r="D1925" s="5"/>
      <c r="E1925" s="5"/>
      <c r="F1925" s="5"/>
    </row>
    <row r="1926" spans="1:6" s="4" customFormat="1" ht="17.25">
      <c r="A1926" s="363"/>
      <c r="B1926" s="7" t="s">
        <v>774</v>
      </c>
      <c r="C1926" s="8"/>
      <c r="D1926" s="5"/>
      <c r="E1926" s="5"/>
      <c r="F1926" s="5"/>
    </row>
    <row r="1927" spans="1:6" s="4" customFormat="1">
      <c r="A1927" s="363"/>
      <c r="B1927" s="7" t="s">
        <v>436</v>
      </c>
      <c r="C1927" s="8"/>
      <c r="D1927" s="5"/>
      <c r="E1927" s="5"/>
      <c r="F1927" s="5"/>
    </row>
    <row r="1928" spans="1:6" s="4" customFormat="1">
      <c r="A1928" s="363"/>
      <c r="B1928" s="7" t="s">
        <v>437</v>
      </c>
      <c r="C1928" s="8"/>
      <c r="D1928" s="5"/>
      <c r="E1928" s="5"/>
      <c r="F1928" s="5"/>
    </row>
    <row r="1929" spans="1:6" s="4" customFormat="1">
      <c r="A1929" s="363"/>
      <c r="B1929" s="7" t="s">
        <v>438</v>
      </c>
      <c r="C1929" s="8"/>
      <c r="D1929" s="5"/>
      <c r="E1929" s="5"/>
      <c r="F1929" s="5"/>
    </row>
    <row r="1930" spans="1:6" s="4" customFormat="1">
      <c r="A1930" s="363"/>
      <c r="B1930" s="7" t="s">
        <v>439</v>
      </c>
      <c r="C1930" s="8"/>
      <c r="D1930" s="5"/>
      <c r="E1930" s="5"/>
      <c r="F1930" s="5"/>
    </row>
    <row r="1931" spans="1:6" s="4" customFormat="1">
      <c r="A1931" s="363"/>
      <c r="B1931" s="7" t="s">
        <v>440</v>
      </c>
      <c r="C1931" s="8"/>
      <c r="D1931" s="5"/>
      <c r="E1931" s="5"/>
      <c r="F1931" s="5"/>
    </row>
    <row r="1932" spans="1:6" s="4" customFormat="1">
      <c r="A1932" s="363"/>
      <c r="B1932" s="7" t="s">
        <v>441</v>
      </c>
      <c r="C1932" s="8"/>
      <c r="D1932" s="5"/>
      <c r="E1932" s="5"/>
      <c r="F1932" s="5"/>
    </row>
    <row r="1933" spans="1:6" s="4" customFormat="1">
      <c r="A1933" s="363"/>
      <c r="B1933" s="7" t="s">
        <v>442</v>
      </c>
      <c r="C1933" s="8"/>
      <c r="D1933" s="5"/>
      <c r="E1933" s="5"/>
      <c r="F1933" s="5"/>
    </row>
    <row r="1934" spans="1:6" s="4" customFormat="1">
      <c r="A1934" s="363"/>
      <c r="B1934" s="7" t="s">
        <v>443</v>
      </c>
      <c r="C1934" s="8"/>
      <c r="D1934" s="5"/>
      <c r="E1934" s="5"/>
      <c r="F1934" s="5"/>
    </row>
    <row r="1935" spans="1:6" s="4" customFormat="1">
      <c r="A1935" s="363"/>
      <c r="B1935" s="7" t="s">
        <v>444</v>
      </c>
      <c r="C1935" s="8"/>
      <c r="D1935" s="5"/>
      <c r="E1935" s="5"/>
      <c r="F1935" s="5"/>
    </row>
    <row r="1936" spans="1:6" s="4" customFormat="1">
      <c r="A1936" s="363"/>
      <c r="B1936" s="7" t="s">
        <v>445</v>
      </c>
      <c r="C1936" s="8"/>
      <c r="D1936" s="5"/>
      <c r="E1936" s="5"/>
      <c r="F1936" s="5"/>
    </row>
    <row r="1937" spans="1:6" s="4" customFormat="1">
      <c r="A1937" s="363"/>
      <c r="B1937" s="7" t="s">
        <v>446</v>
      </c>
      <c r="C1937" s="8"/>
      <c r="D1937" s="5"/>
      <c r="E1937" s="5"/>
      <c r="F1937" s="5"/>
    </row>
    <row r="1938" spans="1:6" s="4" customFormat="1">
      <c r="A1938" s="363"/>
      <c r="B1938" s="7" t="s">
        <v>447</v>
      </c>
      <c r="C1938" s="8" t="s">
        <v>142</v>
      </c>
      <c r="D1938" s="5">
        <v>1</v>
      </c>
      <c r="E1938" s="5"/>
      <c r="F1938" s="5">
        <f>+E1938*D1938</f>
        <v>0</v>
      </c>
    </row>
    <row r="1939" spans="1:6" s="4" customFormat="1">
      <c r="A1939" s="363"/>
      <c r="B1939" s="7"/>
      <c r="C1939" s="8"/>
      <c r="D1939" s="5"/>
      <c r="E1939" s="5"/>
      <c r="F1939" s="5"/>
    </row>
    <row r="1940" spans="1:6" s="4" customFormat="1" ht="60">
      <c r="A1940" s="344">
        <f>MAX($A$984:A1939)+0.01</f>
        <v>4.1499999999999968</v>
      </c>
      <c r="B1940" s="7" t="s">
        <v>448</v>
      </c>
      <c r="C1940" s="8"/>
      <c r="D1940" s="5"/>
      <c r="E1940" s="5"/>
      <c r="F1940" s="5"/>
    </row>
    <row r="1941" spans="1:6" s="4" customFormat="1" ht="30">
      <c r="A1941" s="363"/>
      <c r="B1941" s="7" t="s">
        <v>449</v>
      </c>
      <c r="C1941" s="8"/>
      <c r="D1941" s="5"/>
      <c r="E1941" s="5"/>
      <c r="F1941" s="5"/>
    </row>
    <row r="1942" spans="1:6" s="4" customFormat="1">
      <c r="A1942" s="363"/>
      <c r="B1942" s="7" t="s">
        <v>450</v>
      </c>
      <c r="C1942" s="8"/>
      <c r="D1942" s="5"/>
      <c r="E1942" s="5"/>
      <c r="F1942" s="5"/>
    </row>
    <row r="1943" spans="1:6" s="4" customFormat="1">
      <c r="A1943" s="363"/>
      <c r="B1943" s="7" t="s">
        <v>451</v>
      </c>
      <c r="C1943" s="8"/>
      <c r="D1943" s="5"/>
      <c r="E1943" s="5"/>
      <c r="F1943" s="5"/>
    </row>
    <row r="1944" spans="1:6" s="4" customFormat="1">
      <c r="A1944" s="363"/>
      <c r="B1944" s="7" t="s">
        <v>452</v>
      </c>
      <c r="C1944" s="8"/>
      <c r="D1944" s="5"/>
      <c r="E1944" s="5"/>
      <c r="F1944" s="5"/>
    </row>
    <row r="1945" spans="1:6" s="4" customFormat="1">
      <c r="A1945" s="363"/>
      <c r="B1945" s="7" t="s">
        <v>453</v>
      </c>
      <c r="C1945" s="8"/>
      <c r="D1945" s="5"/>
      <c r="E1945" s="5"/>
      <c r="F1945" s="5"/>
    </row>
    <row r="1946" spans="1:6" s="4" customFormat="1">
      <c r="A1946" s="363"/>
      <c r="B1946" s="7" t="s">
        <v>454</v>
      </c>
      <c r="C1946" s="8"/>
      <c r="D1946" s="5"/>
      <c r="E1946" s="5"/>
      <c r="F1946" s="5"/>
    </row>
    <row r="1947" spans="1:6" s="4" customFormat="1">
      <c r="A1947" s="363"/>
      <c r="B1947" s="7" t="s">
        <v>455</v>
      </c>
      <c r="C1947" s="8"/>
      <c r="D1947" s="5"/>
      <c r="E1947" s="5"/>
      <c r="F1947" s="5"/>
    </row>
    <row r="1948" spans="1:6" s="4" customFormat="1">
      <c r="A1948" s="363"/>
      <c r="B1948" s="7" t="s">
        <v>486</v>
      </c>
      <c r="C1948" s="8"/>
      <c r="D1948" s="5"/>
      <c r="E1948" s="5"/>
      <c r="F1948" s="5"/>
    </row>
    <row r="1949" spans="1:6" s="4" customFormat="1" ht="30">
      <c r="A1949" s="363"/>
      <c r="B1949" s="7" t="s">
        <v>456</v>
      </c>
      <c r="C1949" s="8"/>
      <c r="D1949" s="5"/>
      <c r="E1949" s="5"/>
      <c r="F1949" s="5"/>
    </row>
    <row r="1950" spans="1:6" s="4" customFormat="1">
      <c r="A1950" s="363"/>
      <c r="B1950" s="7" t="s">
        <v>450</v>
      </c>
      <c r="C1950" s="8"/>
      <c r="D1950" s="5"/>
      <c r="E1950" s="5"/>
      <c r="F1950" s="5"/>
    </row>
    <row r="1951" spans="1:6" s="4" customFormat="1">
      <c r="A1951" s="363"/>
      <c r="B1951" s="7" t="s">
        <v>451</v>
      </c>
      <c r="C1951" s="8"/>
      <c r="D1951" s="5"/>
      <c r="E1951" s="5"/>
      <c r="F1951" s="5"/>
    </row>
    <row r="1952" spans="1:6" s="180" customFormat="1">
      <c r="A1952" s="363"/>
      <c r="B1952" s="7" t="s">
        <v>452</v>
      </c>
      <c r="C1952" s="8"/>
      <c r="D1952" s="5"/>
      <c r="E1952" s="5"/>
      <c r="F1952" s="5"/>
    </row>
    <row r="1953" spans="1:6" s="180" customFormat="1">
      <c r="A1953" s="363"/>
      <c r="B1953" s="7" t="s">
        <v>453</v>
      </c>
      <c r="C1953" s="8"/>
      <c r="D1953" s="5"/>
      <c r="E1953" s="5"/>
      <c r="F1953" s="5"/>
    </row>
    <row r="1954" spans="1:6" s="180" customFormat="1">
      <c r="A1954" s="363"/>
      <c r="B1954" s="7" t="s">
        <v>457</v>
      </c>
      <c r="C1954" s="8"/>
      <c r="D1954" s="5"/>
      <c r="E1954" s="5"/>
      <c r="F1954" s="5"/>
    </row>
    <row r="1955" spans="1:6" s="180" customFormat="1">
      <c r="A1955" s="363"/>
      <c r="B1955" s="7" t="s">
        <v>458</v>
      </c>
      <c r="C1955" s="8"/>
      <c r="D1955" s="5"/>
      <c r="E1955" s="5"/>
      <c r="F1955" s="5"/>
    </row>
    <row r="1956" spans="1:6" s="180" customFormat="1">
      <c r="A1956" s="363"/>
      <c r="B1956" s="7" t="s">
        <v>775</v>
      </c>
      <c r="C1956" s="8" t="s">
        <v>0</v>
      </c>
      <c r="D1956" s="5">
        <v>1</v>
      </c>
      <c r="E1956" s="5"/>
      <c r="F1956" s="5">
        <f>+E1956*D1956</f>
        <v>0</v>
      </c>
    </row>
    <row r="1957" spans="1:6" s="180" customFormat="1">
      <c r="A1957" s="363"/>
      <c r="B1957" s="7"/>
      <c r="C1957" s="8"/>
      <c r="D1957" s="5"/>
      <c r="E1957" s="5"/>
      <c r="F1957" s="5"/>
    </row>
    <row r="1958" spans="1:6" s="4" customFormat="1" ht="45">
      <c r="A1958" s="344">
        <f>MAX($A$984:A1957)+0.01</f>
        <v>4.1599999999999966</v>
      </c>
      <c r="B1958" s="7" t="s">
        <v>459</v>
      </c>
      <c r="C1958" s="8" t="s">
        <v>0</v>
      </c>
      <c r="D1958" s="5">
        <v>1</v>
      </c>
      <c r="E1958" s="5"/>
      <c r="F1958" s="5">
        <f>+E1958*D1958</f>
        <v>0</v>
      </c>
    </row>
    <row r="1959" spans="1:6" s="4" customFormat="1">
      <c r="A1959" s="363"/>
      <c r="B1959" s="7"/>
      <c r="C1959" s="8"/>
      <c r="D1959" s="5"/>
      <c r="E1959" s="5"/>
      <c r="F1959" s="5"/>
    </row>
    <row r="1960" spans="1:6" s="4" customFormat="1" ht="30">
      <c r="A1960" s="344">
        <f>MAX($A$984:A1959)+0.01</f>
        <v>4.1699999999999964</v>
      </c>
      <c r="B1960" s="7" t="s">
        <v>460</v>
      </c>
      <c r="C1960" s="8"/>
      <c r="D1960" s="5"/>
      <c r="E1960" s="5"/>
      <c r="F1960" s="5"/>
    </row>
    <row r="1961" spans="1:6" s="4" customFormat="1">
      <c r="A1961" s="363"/>
      <c r="B1961" s="7" t="s">
        <v>461</v>
      </c>
      <c r="C1961" s="8"/>
      <c r="D1961" s="5"/>
      <c r="E1961" s="5"/>
      <c r="F1961" s="5"/>
    </row>
    <row r="1962" spans="1:6" s="4" customFormat="1">
      <c r="A1962" s="363"/>
      <c r="B1962" s="7" t="s">
        <v>462</v>
      </c>
      <c r="C1962" s="8" t="s">
        <v>1</v>
      </c>
      <c r="D1962" s="5">
        <v>15</v>
      </c>
      <c r="E1962" s="5"/>
      <c r="F1962" s="5">
        <f>+E1962*D1962</f>
        <v>0</v>
      </c>
    </row>
    <row r="1963" spans="1:6" s="4" customFormat="1">
      <c r="A1963" s="363"/>
      <c r="B1963" s="7"/>
      <c r="C1963" s="8"/>
      <c r="D1963" s="5"/>
      <c r="E1963" s="5"/>
      <c r="F1963" s="5"/>
    </row>
    <row r="1964" spans="1:6" s="4" customFormat="1">
      <c r="A1964" s="344">
        <f>MAX($A$984:A1963)+0.01</f>
        <v>4.1799999999999962</v>
      </c>
      <c r="B1964" s="7" t="s">
        <v>463</v>
      </c>
      <c r="C1964" s="8"/>
      <c r="D1964" s="5"/>
      <c r="E1964" s="5"/>
      <c r="F1964" s="5"/>
    </row>
    <row r="1965" spans="1:6" s="4" customFormat="1">
      <c r="A1965" s="363"/>
      <c r="B1965" s="7" t="s">
        <v>464</v>
      </c>
      <c r="C1965" s="8"/>
      <c r="D1965" s="5"/>
      <c r="E1965" s="5"/>
      <c r="F1965" s="5"/>
    </row>
    <row r="1966" spans="1:6" s="183" customFormat="1">
      <c r="A1966" s="363"/>
      <c r="B1966" s="7" t="s">
        <v>465</v>
      </c>
      <c r="C1966" s="8"/>
      <c r="D1966" s="5"/>
      <c r="E1966" s="5"/>
      <c r="F1966" s="5"/>
    </row>
    <row r="1967" spans="1:6" s="183" customFormat="1">
      <c r="A1967" s="363"/>
      <c r="B1967" s="7" t="s">
        <v>466</v>
      </c>
      <c r="C1967" s="8" t="s">
        <v>2</v>
      </c>
      <c r="D1967" s="5">
        <v>2</v>
      </c>
      <c r="E1967" s="5"/>
      <c r="F1967" s="5">
        <f>+E1967*D1967</f>
        <v>0</v>
      </c>
    </row>
    <row r="1968" spans="1:6" s="183" customFormat="1">
      <c r="A1968" s="363"/>
      <c r="B1968" s="7" t="s">
        <v>467</v>
      </c>
      <c r="C1968" s="8"/>
      <c r="D1968" s="5"/>
      <c r="E1968" s="5"/>
      <c r="F1968" s="5"/>
    </row>
    <row r="1969" spans="1:6" s="4" customFormat="1">
      <c r="A1969" s="363"/>
      <c r="B1969" s="7" t="s">
        <v>468</v>
      </c>
      <c r="C1969" s="8" t="s">
        <v>2</v>
      </c>
      <c r="D1969" s="5">
        <v>2</v>
      </c>
      <c r="E1969" s="5"/>
      <c r="F1969" s="5">
        <f>+E1969*D1969</f>
        <v>0</v>
      </c>
    </row>
    <row r="1970" spans="1:6" s="4" customFormat="1">
      <c r="A1970" s="363"/>
      <c r="B1970" s="7"/>
      <c r="C1970" s="8"/>
      <c r="D1970" s="5"/>
      <c r="E1970" s="5"/>
      <c r="F1970" s="5"/>
    </row>
    <row r="1971" spans="1:6" s="4" customFormat="1">
      <c r="A1971" s="344">
        <f>MAX($A$984:A1970)+0.01</f>
        <v>4.1899999999999959</v>
      </c>
      <c r="B1971" s="7" t="s">
        <v>469</v>
      </c>
      <c r="C1971" s="8"/>
      <c r="D1971" s="5"/>
      <c r="E1971" s="5"/>
      <c r="F1971" s="5"/>
    </row>
    <row r="1972" spans="1:6" s="4" customFormat="1">
      <c r="A1972" s="363"/>
      <c r="B1972" s="7" t="s">
        <v>470</v>
      </c>
      <c r="C1972" s="8"/>
      <c r="D1972" s="5"/>
      <c r="E1972" s="5"/>
      <c r="F1972" s="5"/>
    </row>
    <row r="1973" spans="1:6" s="76" customFormat="1" ht="105">
      <c r="A1973" s="363"/>
      <c r="B1973" s="7" t="s">
        <v>471</v>
      </c>
      <c r="C1973" s="8"/>
      <c r="D1973" s="5"/>
      <c r="E1973" s="5"/>
      <c r="F1973" s="5"/>
    </row>
    <row r="1974" spans="1:6" s="76" customFormat="1" ht="90">
      <c r="A1974" s="363"/>
      <c r="B1974" s="7" t="s">
        <v>472</v>
      </c>
      <c r="C1974" s="8"/>
      <c r="D1974" s="5"/>
      <c r="E1974" s="5"/>
      <c r="F1974" s="5"/>
    </row>
    <row r="1975" spans="1:6" s="76" customFormat="1" ht="60">
      <c r="A1975" s="363"/>
      <c r="B1975" s="7" t="s">
        <v>776</v>
      </c>
      <c r="C1975" s="8" t="s">
        <v>0</v>
      </c>
      <c r="D1975" s="5">
        <v>1</v>
      </c>
      <c r="E1975" s="5"/>
      <c r="F1975" s="5">
        <f>D1975*E1975</f>
        <v>0</v>
      </c>
    </row>
    <row r="1976" spans="1:6" s="76" customFormat="1">
      <c r="A1976" s="363"/>
      <c r="B1976" s="7"/>
      <c r="C1976" s="8"/>
      <c r="D1976" s="5"/>
      <c r="E1976" s="5"/>
      <c r="F1976" s="5"/>
    </row>
    <row r="1977" spans="1:6" s="76" customFormat="1" ht="60">
      <c r="A1977" s="344">
        <f>MAX($A$984:A1976)+0.01</f>
        <v>4.1999999999999957</v>
      </c>
      <c r="B1977" s="7" t="s">
        <v>473</v>
      </c>
      <c r="C1977" s="181"/>
      <c r="D1977" s="181"/>
      <c r="E1977" s="182"/>
      <c r="F1977" s="182"/>
    </row>
    <row r="1978" spans="1:6" s="77" customFormat="1">
      <c r="A1978" s="411"/>
      <c r="B1978" s="7" t="s">
        <v>777</v>
      </c>
      <c r="C1978" s="8" t="s">
        <v>2</v>
      </c>
      <c r="D1978" s="5">
        <v>1</v>
      </c>
      <c r="E1978" s="5"/>
      <c r="F1978" s="5">
        <f>D1978*E1978</f>
        <v>0</v>
      </c>
    </row>
    <row r="1979" spans="1:6" s="183" customFormat="1">
      <c r="A1979" s="411"/>
      <c r="B1979" s="7"/>
      <c r="C1979" s="184"/>
      <c r="D1979" s="185"/>
      <c r="E1979" s="185"/>
      <c r="F1979" s="185"/>
    </row>
    <row r="1980" spans="1:6" s="183" customFormat="1">
      <c r="A1980" s="344">
        <f>MAX($A$984:A1979)+0.01</f>
        <v>4.2099999999999955</v>
      </c>
      <c r="B1980" s="7" t="s">
        <v>474</v>
      </c>
      <c r="C1980" s="8"/>
      <c r="D1980" s="5"/>
      <c r="E1980" s="5"/>
      <c r="F1980" s="5"/>
    </row>
    <row r="1981" spans="1:6" s="183" customFormat="1">
      <c r="A1981" s="363"/>
      <c r="B1981" s="7" t="s">
        <v>475</v>
      </c>
      <c r="C1981" s="8" t="s">
        <v>1</v>
      </c>
      <c r="D1981" s="5">
        <v>15</v>
      </c>
      <c r="E1981" s="5"/>
      <c r="F1981" s="5">
        <f>+E1981*D1981</f>
        <v>0</v>
      </c>
    </row>
    <row r="1982" spans="1:6" s="183" customFormat="1">
      <c r="A1982" s="363"/>
      <c r="B1982" s="7"/>
      <c r="C1982" s="8"/>
      <c r="D1982" s="5"/>
      <c r="E1982" s="5"/>
      <c r="F1982" s="5"/>
    </row>
    <row r="1983" spans="1:6" s="175" customFormat="1" ht="45">
      <c r="A1983" s="344">
        <f>MAX($A$984:A1982)+0.01</f>
        <v>4.2199999999999953</v>
      </c>
      <c r="B1983" s="7" t="s">
        <v>476</v>
      </c>
      <c r="C1983" s="8" t="s">
        <v>2</v>
      </c>
      <c r="D1983" s="5">
        <v>1</v>
      </c>
      <c r="E1983" s="5"/>
      <c r="F1983" s="5">
        <f>+E1983*D1983</f>
        <v>0</v>
      </c>
    </row>
    <row r="1984" spans="1:6" s="183" customFormat="1">
      <c r="A1984" s="363"/>
      <c r="B1984" s="7"/>
      <c r="C1984" s="8"/>
      <c r="D1984" s="5"/>
      <c r="E1984" s="5"/>
      <c r="F1984" s="5"/>
    </row>
    <row r="1985" spans="1:17" s="76" customFormat="1" ht="45">
      <c r="A1985" s="344">
        <f>MAX($A$984:A1984)+0.01</f>
        <v>4.2299999999999951</v>
      </c>
      <c r="B1985" s="7" t="s">
        <v>141</v>
      </c>
      <c r="C1985" s="8" t="s">
        <v>142</v>
      </c>
      <c r="D1985" s="5">
        <v>1</v>
      </c>
      <c r="E1985" s="5"/>
      <c r="F1985" s="5">
        <f>D1985*E1985</f>
        <v>0</v>
      </c>
    </row>
    <row r="1986" spans="1:17" s="122" customFormat="1">
      <c r="A1986" s="363"/>
      <c r="B1986" s="7"/>
      <c r="C1986" s="8"/>
      <c r="D1986" s="5"/>
      <c r="E1986" s="5"/>
      <c r="F1986" s="5"/>
    </row>
    <row r="1987" spans="1:17" s="122" customFormat="1" ht="60">
      <c r="A1987" s="344">
        <f>MAX($A$984:A1986)+0.01</f>
        <v>4.2399999999999949</v>
      </c>
      <c r="B1987" s="7" t="s">
        <v>477</v>
      </c>
      <c r="C1987" s="8" t="s">
        <v>142</v>
      </c>
      <c r="D1987" s="5">
        <v>1</v>
      </c>
      <c r="E1987" s="5"/>
      <c r="F1987" s="5">
        <f>D1987*E1987</f>
        <v>0</v>
      </c>
    </row>
    <row r="1988" spans="1:17" s="122" customFormat="1">
      <c r="A1988" s="363"/>
      <c r="B1988" s="7"/>
      <c r="C1988" s="8"/>
      <c r="D1988" s="5"/>
      <c r="E1988" s="5"/>
      <c r="F1988" s="5"/>
    </row>
    <row r="1989" spans="1:17" s="4" customFormat="1">
      <c r="A1989" s="363"/>
      <c r="B1989" s="6" t="s">
        <v>64</v>
      </c>
      <c r="C1989" s="8"/>
      <c r="D1989" s="5"/>
      <c r="E1989" s="5"/>
      <c r="F1989" s="5"/>
    </row>
    <row r="1990" spans="1:17" s="4" customFormat="1">
      <c r="A1990" s="363"/>
      <c r="B1990" s="7"/>
      <c r="C1990" s="8"/>
      <c r="D1990" s="5"/>
      <c r="E1990" s="5"/>
      <c r="F1990" s="5"/>
    </row>
    <row r="1991" spans="1:17" s="4" customFormat="1" ht="60">
      <c r="A1991" s="344">
        <f>MAX($A$984:A1990)+0.01</f>
        <v>4.2499999999999947</v>
      </c>
      <c r="B1991" s="7" t="s">
        <v>478</v>
      </c>
      <c r="C1991" s="8"/>
      <c r="D1991" s="5"/>
      <c r="E1991" s="5"/>
      <c r="F1991" s="5"/>
    </row>
    <row r="1992" spans="1:17" s="4" customFormat="1">
      <c r="A1992" s="363"/>
      <c r="B1992" s="7" t="s">
        <v>65</v>
      </c>
      <c r="C1992" s="8" t="s">
        <v>2</v>
      </c>
      <c r="D1992" s="5">
        <v>3</v>
      </c>
      <c r="E1992" s="5"/>
      <c r="F1992" s="5">
        <f>+E1992*D1992</f>
        <v>0</v>
      </c>
    </row>
    <row r="1993" spans="1:17" s="4" customFormat="1">
      <c r="A1993" s="363"/>
      <c r="B1993" s="7"/>
      <c r="C1993" s="8"/>
      <c r="D1993" s="5"/>
      <c r="E1993" s="5"/>
      <c r="F1993" s="5"/>
    </row>
    <row r="1994" spans="1:17" s="180" customFormat="1" ht="90">
      <c r="A1994" s="344">
        <f>MAX($A$984:A1993)+0.01</f>
        <v>4.2599999999999945</v>
      </c>
      <c r="B1994" s="7" t="s">
        <v>479</v>
      </c>
      <c r="C1994" s="8"/>
      <c r="D1994" s="5"/>
      <c r="E1994" s="5"/>
      <c r="F1994" s="5"/>
    </row>
    <row r="1995" spans="1:17" s="180" customFormat="1">
      <c r="A1995" s="363"/>
      <c r="B1995" s="7" t="s">
        <v>202</v>
      </c>
      <c r="C1995" s="8" t="s">
        <v>1</v>
      </c>
      <c r="D1995" s="5">
        <v>6</v>
      </c>
      <c r="E1995" s="5"/>
      <c r="F1995" s="5">
        <f>+E1995*D1995</f>
        <v>0</v>
      </c>
    </row>
    <row r="1996" spans="1:17" s="122" customFormat="1">
      <c r="A1996" s="363"/>
      <c r="B1996" s="7" t="s">
        <v>7</v>
      </c>
      <c r="C1996" s="8" t="s">
        <v>1</v>
      </c>
      <c r="D1996" s="5">
        <v>12</v>
      </c>
      <c r="E1996" s="5"/>
      <c r="F1996" s="5">
        <f>+E1996*D1996</f>
        <v>0</v>
      </c>
    </row>
    <row r="1997" spans="1:17" s="122" customFormat="1">
      <c r="A1997" s="363"/>
      <c r="B1997" s="7"/>
      <c r="C1997" s="8"/>
      <c r="D1997" s="5"/>
      <c r="E1997" s="5"/>
      <c r="F1997" s="5"/>
    </row>
    <row r="1998" spans="1:17" s="122" customFormat="1" ht="30">
      <c r="A1998" s="344">
        <f>MAX($A$984:A1997)+0.01</f>
        <v>4.2699999999999942</v>
      </c>
      <c r="B1998" s="7" t="s">
        <v>480</v>
      </c>
      <c r="C1998" s="8"/>
      <c r="D1998" s="5"/>
      <c r="E1998" s="5"/>
      <c r="F1998" s="5"/>
    </row>
    <row r="1999" spans="1:17">
      <c r="A1999" s="363"/>
      <c r="B1999" s="7" t="s">
        <v>481</v>
      </c>
      <c r="D1999" s="5"/>
      <c r="E1999" s="5"/>
      <c r="F1999" s="5"/>
      <c r="G1999"/>
      <c r="H1999"/>
      <c r="I1999"/>
      <c r="J1999"/>
      <c r="K1999"/>
      <c r="L1999"/>
      <c r="M1999"/>
      <c r="N1999"/>
      <c r="O1999"/>
      <c r="P1999"/>
      <c r="Q1999"/>
    </row>
    <row r="2000" spans="1:17">
      <c r="A2000" s="363"/>
      <c r="B2000" s="7" t="s">
        <v>482</v>
      </c>
      <c r="C2000" s="8" t="s">
        <v>2</v>
      </c>
      <c r="D2000" s="5">
        <v>1</v>
      </c>
      <c r="E2000" s="5"/>
      <c r="F2000" s="5">
        <f>+E2000*D2000</f>
        <v>0</v>
      </c>
      <c r="G2000"/>
      <c r="H2000"/>
      <c r="I2000"/>
      <c r="J2000"/>
      <c r="K2000"/>
      <c r="L2000"/>
      <c r="M2000"/>
      <c r="N2000"/>
      <c r="O2000"/>
      <c r="P2000"/>
      <c r="Q2000"/>
    </row>
    <row r="2001" spans="1:17">
      <c r="A2001" s="363"/>
      <c r="B2001" s="7"/>
      <c r="D2001" s="5"/>
      <c r="E2001" s="5"/>
      <c r="F2001" s="5"/>
      <c r="G2001"/>
      <c r="H2001"/>
      <c r="I2001"/>
      <c r="J2001"/>
      <c r="K2001"/>
      <c r="L2001"/>
      <c r="M2001"/>
      <c r="N2001"/>
      <c r="O2001"/>
      <c r="P2001"/>
      <c r="Q2001"/>
    </row>
    <row r="2002" spans="1:17">
      <c r="A2002" s="344">
        <f>MAX($A$984:A2001)+0.01</f>
        <v>4.279999999999994</v>
      </c>
      <c r="B2002" s="7" t="s">
        <v>66</v>
      </c>
      <c r="C2002" s="8" t="s">
        <v>2</v>
      </c>
      <c r="D2002" s="5">
        <v>3</v>
      </c>
      <c r="E2002" s="5"/>
      <c r="F2002" s="5">
        <f>+E2002*D2002</f>
        <v>0</v>
      </c>
    </row>
    <row r="2003" spans="1:17">
      <c r="A2003" s="363"/>
      <c r="B2003" s="7"/>
      <c r="D2003" s="5"/>
      <c r="E2003" s="5"/>
      <c r="F2003" s="5"/>
    </row>
    <row r="2004" spans="1:17" ht="60">
      <c r="A2004" s="344">
        <f>MAX($A$984:A2003)+0.01</f>
        <v>4.2899999999999938</v>
      </c>
      <c r="B2004" s="7" t="s">
        <v>67</v>
      </c>
      <c r="C2004" s="8" t="s">
        <v>142</v>
      </c>
      <c r="D2004" s="5">
        <v>1</v>
      </c>
      <c r="E2004" s="5"/>
      <c r="F2004" s="5">
        <f>+E2004*D2004</f>
        <v>0</v>
      </c>
    </row>
    <row r="2005" spans="1:17">
      <c r="A2005" s="363"/>
      <c r="B2005" s="7"/>
      <c r="D2005" s="5"/>
      <c r="E2005" s="5"/>
      <c r="F2005" s="5"/>
    </row>
    <row r="2006" spans="1:17" ht="45">
      <c r="A2006" s="344">
        <f>MAX($A$984:A2005)+0.01</f>
        <v>4.2999999999999936</v>
      </c>
      <c r="B2006" s="7" t="s">
        <v>68</v>
      </c>
      <c r="C2006" s="8" t="s">
        <v>3</v>
      </c>
      <c r="D2006" s="5">
        <v>5</v>
      </c>
      <c r="E2006" s="5"/>
      <c r="F2006" s="5">
        <f>+E2006*D2006</f>
        <v>0</v>
      </c>
    </row>
    <row r="2007" spans="1:17">
      <c r="A2007" s="378"/>
      <c r="B2007" s="7"/>
      <c r="D2007" s="5"/>
      <c r="E2007" s="5"/>
      <c r="F2007" s="5"/>
    </row>
    <row r="2008" spans="1:17" ht="15.75" thickBot="1">
      <c r="A2008" s="430"/>
      <c r="B2008" s="431" t="s">
        <v>69</v>
      </c>
      <c r="C2008" s="432"/>
      <c r="D2008" s="433"/>
      <c r="E2008" s="433"/>
      <c r="F2008" s="433">
        <f>SUM(F1895:F2007)</f>
        <v>0</v>
      </c>
    </row>
    <row r="2009" spans="1:17" ht="15.75" thickTop="1">
      <c r="A2009" s="363"/>
      <c r="B2009" s="7"/>
      <c r="D2009" s="5"/>
      <c r="E2009" s="5"/>
      <c r="F2009" s="5"/>
    </row>
    <row r="2010" spans="1:17">
      <c r="A2010" s="363"/>
      <c r="B2010" s="7"/>
      <c r="D2010" s="5"/>
      <c r="E2010" s="5"/>
      <c r="F2010" s="5"/>
    </row>
    <row r="2011" spans="1:17">
      <c r="A2011" s="3" t="s">
        <v>360</v>
      </c>
      <c r="B2011" s="12" t="s">
        <v>361</v>
      </c>
      <c r="C2011" s="416" t="s">
        <v>12</v>
      </c>
      <c r="D2011" s="417" t="s">
        <v>13</v>
      </c>
      <c r="E2011" s="417" t="s">
        <v>14</v>
      </c>
      <c r="F2011" s="417" t="s">
        <v>15</v>
      </c>
    </row>
    <row r="2012" spans="1:17">
      <c r="A2012" s="378"/>
      <c r="B2012" s="81"/>
      <c r="C2012" s="82"/>
      <c r="D2012" s="83"/>
      <c r="E2012" s="83"/>
      <c r="F2012" s="83"/>
    </row>
    <row r="2013" spans="1:17" ht="45">
      <c r="A2013" s="344">
        <v>5.01</v>
      </c>
      <c r="B2013" s="7" t="s">
        <v>363</v>
      </c>
      <c r="C2013" s="8" t="s">
        <v>0</v>
      </c>
      <c r="D2013" s="5">
        <v>1</v>
      </c>
      <c r="E2013" s="5"/>
      <c r="F2013" s="5">
        <f>+E2013*D2013</f>
        <v>0</v>
      </c>
    </row>
    <row r="2014" spans="1:17">
      <c r="A2014" s="412"/>
      <c r="B2014" s="7"/>
      <c r="D2014" s="85"/>
      <c r="E2014" s="86"/>
      <c r="F2014" s="87"/>
    </row>
    <row r="2015" spans="1:17" ht="45">
      <c r="A2015" s="344">
        <f>MAX($A$2012:A2014)+0.01</f>
        <v>5.0199999999999996</v>
      </c>
      <c r="B2015" s="7" t="s">
        <v>364</v>
      </c>
      <c r="C2015" s="8" t="s">
        <v>0</v>
      </c>
      <c r="D2015" s="5">
        <v>1</v>
      </c>
      <c r="E2015" s="5"/>
      <c r="F2015" s="5">
        <f>+E2015*D2015</f>
        <v>0</v>
      </c>
    </row>
    <row r="2016" spans="1:17">
      <c r="A2016" s="378"/>
      <c r="B2016" s="81"/>
      <c r="C2016" s="82"/>
      <c r="D2016" s="83"/>
      <c r="E2016" s="83"/>
      <c r="F2016" s="83"/>
    </row>
    <row r="2017" spans="1:6" ht="15.75" thickBot="1">
      <c r="A2017" s="430"/>
      <c r="B2017" s="431" t="s">
        <v>362</v>
      </c>
      <c r="C2017" s="432"/>
      <c r="D2017" s="433"/>
      <c r="E2017" s="433"/>
      <c r="F2017" s="433">
        <f>SUM(F2013:F2016)</f>
        <v>0</v>
      </c>
    </row>
    <row r="2018" spans="1:6" ht="15.75" thickTop="1"/>
  </sheetData>
  <mergeCells count="27">
    <mergeCell ref="C13:D13"/>
    <mergeCell ref="A5:D5"/>
    <mergeCell ref="B1:F1"/>
    <mergeCell ref="C7:D7"/>
    <mergeCell ref="C8:D8"/>
    <mergeCell ref="C9:D9"/>
    <mergeCell ref="C10:D10"/>
    <mergeCell ref="C11:D11"/>
    <mergeCell ref="B18:F18"/>
    <mergeCell ref="B20:F20"/>
    <mergeCell ref="B22:F22"/>
    <mergeCell ref="B24:F24"/>
    <mergeCell ref="B26:F26"/>
    <mergeCell ref="B28:F28"/>
    <mergeCell ref="B30:F30"/>
    <mergeCell ref="B32:F32"/>
    <mergeCell ref="B34:F34"/>
    <mergeCell ref="B36:F36"/>
    <mergeCell ref="B48:F48"/>
    <mergeCell ref="B50:F50"/>
    <mergeCell ref="B52:F52"/>
    <mergeCell ref="B54:F54"/>
    <mergeCell ref="B38:F38"/>
    <mergeCell ref="B40:F40"/>
    <mergeCell ref="B42:F42"/>
    <mergeCell ref="B44:F44"/>
    <mergeCell ref="B46:F46"/>
  </mergeCells>
  <pageMargins left="0.98425196850393704" right="0.59055118110236227" top="0.98425196850393704" bottom="0.98425196850393704" header="0.31496062992125984" footer="0"/>
  <pageSetup paperSize="9" fitToHeight="33" orientation="portrait" r:id="rId1"/>
  <headerFooter>
    <oddHeader>&amp;LObčina Straža&amp;CSTROJNE INŠTALACIJE&amp;RSklop F</oddHeader>
    <oddFooter>&amp;L&amp;9VRTEC V VAVTI VASI&amp;R&amp;9&amp;P/&amp;N</oddFooter>
  </headerFooter>
  <rowBreaks count="4" manualBreakCount="4">
    <brk id="987" max="5" man="1"/>
    <brk id="1453" max="5" man="1"/>
    <brk id="1892" max="5" man="1"/>
    <brk id="2010"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F-STROJNE INŠTALACIJE</vt:lpstr>
      <vt:lpstr>'F-STROJNE INŠTALACIJE'!Področje_tiskanja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5</dc:creator>
  <cp:lastModifiedBy>Občina Straža Matjaž Petruna</cp:lastModifiedBy>
  <cp:lastPrinted>2025-07-25T05:45:17Z</cp:lastPrinted>
  <dcterms:created xsi:type="dcterms:W3CDTF">2010-03-30T09:03:09Z</dcterms:created>
  <dcterms:modified xsi:type="dcterms:W3CDTF">2025-07-25T07:44:51Z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